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Sheet" sheetId="1" state="visible" r:id="rId1"/>
    <sheet name="Лист1" sheetId="2" state="visible" r:id="rId2"/>
  </sheets>
  <calcPr/>
</workbook>
</file>

<file path=xl/sharedStrings.xml><?xml version="1.0" encoding="utf-8"?>
<sst xmlns="http://schemas.openxmlformats.org/spreadsheetml/2006/main" count="135" uniqueCount="135">
  <si>
    <t xml:space="preserve">Информация о закупаемой продукции</t>
  </si>
  <si>
    <t xml:space="preserve">                                        Мебель лабораторная</t>
  </si>
  <si>
    <t>Наименование</t>
  </si>
  <si>
    <t xml:space="preserve">Замены, предложенные поставщиком</t>
  </si>
  <si>
    <t xml:space="preserve">Технические и функциональные характеристики продукции</t>
  </si>
  <si>
    <t xml:space="preserve">Ед. изм.</t>
  </si>
  <si>
    <t>Итого</t>
  </si>
  <si>
    <t xml:space="preserve">Цена с НДС, руб</t>
  </si>
  <si>
    <t xml:space="preserve">Стоимость с НДС, руб</t>
  </si>
  <si>
    <t xml:space="preserve">СП Нерюнгринская ГРЭС</t>
  </si>
  <si>
    <t xml:space="preserve">СП Хабаровские тепловые сети</t>
  </si>
  <si>
    <t xml:space="preserve">Филиал Амурская генерация</t>
  </si>
  <si>
    <t xml:space="preserve">Филиал Приморская генерация</t>
  </si>
  <si>
    <t xml:space="preserve">Филиал Хабаровская генерация</t>
  </si>
  <si>
    <t xml:space="preserve">Нерюнгринская ГРЭС</t>
  </si>
  <si>
    <t xml:space="preserve">Чульманская ТЭЦ</t>
  </si>
  <si>
    <t xml:space="preserve"> Райчихинская ГРЭС</t>
  </si>
  <si>
    <t xml:space="preserve"> ТЭЦ "Восточная"</t>
  </si>
  <si>
    <t xml:space="preserve"> Амурская ТЭЦ-1 </t>
  </si>
  <si>
    <t xml:space="preserve"> Биробиджанская ТЭЦ</t>
  </si>
  <si>
    <t xml:space="preserve"> Николаевская ТЭЦ </t>
  </si>
  <si>
    <t xml:space="preserve"> Хабаровская ТЭЦ-3</t>
  </si>
  <si>
    <t>К-во</t>
  </si>
  <si>
    <t>Сумма</t>
  </si>
  <si>
    <t xml:space="preserve">кол-во по РК</t>
  </si>
  <si>
    <t>сумма</t>
  </si>
  <si>
    <t xml:space="preserve">Стол-мойка ЛАБ-PRO МО30 120.65.90 SS 1200х650х900</t>
  </si>
  <si>
    <t xml:space="preserve">длина 1200мм, глубина 650мм, высота 900мм; столешница – единый модуль из нержавеющей стали, внутренний размер чаши – 500х400х300мм, основа стола-мойки – опорная металлическая тумба, изготовленная из стали, окрашенной порошковой краской, фасады – ламинированный МДФ серого цвета толщиной 16 мм, без полок, без замка, в комплект поставки входит одна полипропиленовая кювета (размер 410*470мм), сифон, гофрошланг, один лабораторный смеситель, две гибкие подводки длиной 1200мм, скрытые регулируемые опоры (0-40 мм)</t>
  </si>
  <si>
    <t>шт</t>
  </si>
  <si>
    <t>1</t>
  </si>
  <si>
    <t xml:space="preserve">Мойка М-140</t>
  </si>
  <si>
    <t xml:space="preserve">Стол-Мойка ЛАБ-М МО30 80.65.90 SS  столешница - единый модуль из н/ж стали, размер чаши  - 500*400*300</t>
  </si>
  <si>
    <t xml:space="preserve">Рабочая поверхность - единый модуль из нержавеющей стали, внутренний размер чаши 500х400х300 мм , корпус тумбы - белый меланин, фасады - ламинированные МДФ толщиной 16 мм, 1 отделение, в комплект входит: 1 полипропиленовая кювета (410х470мм), сифон, гофрошланг, 1 лабораторный смеситель, 2 гибкие подводки длинной 1200мм; регулируемые опоры, легкосъемная цокольная планка</t>
  </si>
  <si>
    <t>2</t>
  </si>
  <si>
    <t xml:space="preserve">Стеллаж ЛАБ-PRO ОСС-10 50.40 </t>
  </si>
  <si>
    <t xml:space="preserve">опорный сушильный стеллаж к столу-мойке ЛАБ-PRO МО13 50.60.90 SS, длина 500мм, высота 400мм, полипропилен, 10 стержней
</t>
  </si>
  <si>
    <t>3</t>
  </si>
  <si>
    <t xml:space="preserve">Стол для весов</t>
  </si>
  <si>
    <t xml:space="preserve">Стол для весов ЛАБ-550 ВГ30 Стол для весов 550*400*780</t>
  </si>
  <si>
    <t xml:space="preserve">длина 500-600мм, глубина 400мм, высота 750-780мм, столешница 500-600х400х60мм - натуральный полированный гранит, усиленный металлокаркас, антивибрационные демпферы</t>
  </si>
  <si>
    <t>4</t>
  </si>
  <si>
    <t xml:space="preserve">Стол для титрования ЛАБ-1200 ТК или эквивалент </t>
  </si>
  <si>
    <t>1200х600х900(1800)мм</t>
  </si>
  <si>
    <t>5</t>
  </si>
  <si>
    <r>
      <t xml:space="preserve">Стол лабораторный 1000 ЛКг о Квадро или эквивалент</t>
    </r>
    <r>
      <rPr>
        <sz val="12"/>
        <color indexed="2"/>
        <rFont val="Times New Roman"/>
      </rPr>
      <t xml:space="preserve"> </t>
    </r>
  </si>
  <si>
    <t xml:space="preserve">Стол лабораторный ЛАБ-1200 ЛКв  высокий 1200*600*900</t>
  </si>
  <si>
    <t xml:space="preserve">1000х600х900мм, 2 ящика, столешница - керамогранитная плитка</t>
  </si>
  <si>
    <t>6</t>
  </si>
  <si>
    <t xml:space="preserve">Стол лабораторный на опорной тумбе ЛАБ-PRO 90.65.90 или эквивалент</t>
  </si>
  <si>
    <t xml:space="preserve">рабочая поверхность – керамогранит, в комплекте:
столешница к лабораторному столу ЛАБ-PRO РП 90.65 KG или аналог, рабочая поверхность – керамогранит;
двойная опорная тумба с 2 дверцами ЛАБ-PRO ТОМДД 86.50.86 или эквивалент</t>
  </si>
  <si>
    <t>7</t>
  </si>
  <si>
    <t xml:space="preserve">Стол пристенный физический ЛАБ-1500 ПК</t>
  </si>
  <si>
    <t xml:space="preserve">1500х800х900(1500) мм</t>
  </si>
  <si>
    <t>8</t>
  </si>
  <si>
    <t xml:space="preserve">Стол-мойка 500 МО н/ж Квадро или эквивалент</t>
  </si>
  <si>
    <t xml:space="preserve">ЛАБ-М МО13 МЕ 50.60.90 SS Стол-мойка, столешница – единый модуль из н/ж стали, размер чаши – 340*420*130 </t>
  </si>
  <si>
    <t xml:space="preserve">500х600х900мм, с 1 мойкой из нержавеющей стали глубиной 160 мм</t>
  </si>
  <si>
    <t>9</t>
  </si>
  <si>
    <t xml:space="preserve">Стол-мойка ЛАБ-800 МО</t>
  </si>
  <si>
    <t xml:space="preserve">800х630х900(1400) мм, столешница - единый модуль из нержавеющей стали, размер чаши 340х400х160 мм</t>
  </si>
  <si>
    <t>10</t>
  </si>
  <si>
    <t xml:space="preserve">Табурет М92-101</t>
  </si>
  <si>
    <t xml:space="preserve">каркас черный с винтовой опорой на колесиках, регулировка высоты сиденья от 430 до 550 мм, вес 6,9кг, обивка - искусственная кожа (цвет черный)</t>
  </si>
  <si>
    <t>11</t>
  </si>
  <si>
    <t xml:space="preserve">Тумба ЛАБ-400 ТНД</t>
  </si>
  <si>
    <t xml:space="preserve">подкатная, низкая, с дверкой, 400х580х680мм, корпус – меламин толщиной 16мм, одна встроенная полка, замок, роликовые опоры</t>
  </si>
  <si>
    <t>12</t>
  </si>
  <si>
    <t xml:space="preserve">Тумба ЛАБ-400 ТНЯ-3</t>
  </si>
  <si>
    <t xml:space="preserve">подкатная, низкая, с 3-мя ящиками, 400х580х680 мм, корпус - меламин толщиной 16мм, роликовые опоры высотой 60мм</t>
  </si>
  <si>
    <t>13</t>
  </si>
  <si>
    <t xml:space="preserve">Тумба ЛАБ-PRO ТПД 40.50.81</t>
  </si>
  <si>
    <t xml:space="preserve">подкатная из меламина с дверцей, 400х500х810мм; корпус - меламин цвета "серый кристалл"; фасад из панели способом отделки кромок софтформинг цвета "серый-джинс"; без замка; одна встроенная полка; роликовые поры h=60мм</t>
  </si>
  <si>
    <t>14</t>
  </si>
  <si>
    <t xml:space="preserve">Тумба ЛАБ-PRO ТПД 50.50.81 или эквивалент</t>
  </si>
  <si>
    <t xml:space="preserve">подкатная из меламина с дверцей, 500х500х810мм; корпус - меламин цвета "серый кристалл"; фасад из панели способом отделки кромок софтформинг цвета "серый-джинс"; без замка; одна встроенная полка; роликовые поры h=60мм</t>
  </si>
  <si>
    <t>15</t>
  </si>
  <si>
    <t xml:space="preserve">Тумба опорная Квадро 500 ТКг3я или эквивалент</t>
  </si>
  <si>
    <t xml:space="preserve">Стол-тумба ЛАБ-М 60.60.90, столешница – LAMINAT</t>
  </si>
  <si>
    <t xml:space="preserve">510х610х900, 3 выдвижных ящика, столешница - керамогранит, цвет - серый</t>
  </si>
  <si>
    <t>16</t>
  </si>
  <si>
    <t xml:space="preserve">Тумба опорная Квадро 500 ТКд или эквивалент</t>
  </si>
  <si>
    <t xml:space="preserve">Стол-тумба ЛАБ-М 60.60.90, столешница – LAMINAT </t>
  </si>
  <si>
    <t xml:space="preserve">510х610х900, с дверцей, столешница - керамогранит, цвет - серый</t>
  </si>
  <si>
    <t>17</t>
  </si>
  <si>
    <t xml:space="preserve">Шкаф 840 ШП Квадро или эквивалент </t>
  </si>
  <si>
    <t xml:space="preserve">ЛАБ-800 ШП Шкаф для лабораторной посуды 800*580*1810 </t>
  </si>
  <si>
    <t xml:space="preserve">840х400х1800мм, двустворчатый, двери и 3 полки из стекла</t>
  </si>
  <si>
    <t>18</t>
  </si>
  <si>
    <t xml:space="preserve">Шкаф для документов ЛАБ-800 ШД или эквивалент</t>
  </si>
  <si>
    <t>800х580х1810мм</t>
  </si>
  <si>
    <t>19</t>
  </si>
  <si>
    <t xml:space="preserve">Шкаф для одежды ЛАБ-800 ШО</t>
  </si>
  <si>
    <t xml:space="preserve">800х580х1810 мм</t>
  </si>
  <si>
    <t>20</t>
  </si>
  <si>
    <t xml:space="preserve">Шкаф для посуды СП НВК 800</t>
  </si>
  <si>
    <t xml:space="preserve">Габаритные размеры: 800х460х1820мм, </t>
  </si>
  <si>
    <t xml:space="preserve">Итого по коммерческому предложению</t>
  </si>
  <si>
    <t xml:space="preserve">                                                                                                                                        ИТОГО</t>
  </si>
  <si>
    <t xml:space="preserve">Итого сумма с корректировкой по СП</t>
  </si>
  <si>
    <t>ИТОГО</t>
  </si>
  <si>
    <t xml:space="preserve">Отгрузочные реквизиты Грузополучателей:</t>
  </si>
  <si>
    <t xml:space="preserve">Нерюнгринская ГРЭС </t>
  </si>
  <si>
    <t xml:space="preserve">АО "ДГК" СП "Нерюнгринская ГРЭС", 678995, Республика САХА, Якутия, г.Нерюнгри, пгт Серебряный Бор (КПП 143445001)</t>
  </si>
  <si>
    <t xml:space="preserve">Чульманская ТЭЦ  </t>
  </si>
  <si>
    <t xml:space="preserve">Хабаровские тепловые сети</t>
  </si>
  <si>
    <t xml:space="preserve">АО "ДГК" СП "Хабаровские тепловые сети", 680012, Хабаровский край, г.Хабаровск, ул.Флегонтова,13А (КПП 272145005)</t>
  </si>
  <si>
    <t xml:space="preserve">Райчихинская ГРЭС  </t>
  </si>
  <si>
    <t xml:space="preserve">АО "ДГК" филиал "Амурская генерация" СП "Райчихинская ГРЭС", 676791, Амурская область, пгт. Прогресс, ул. Бурейская,1 (КПП 280632001)</t>
  </si>
  <si>
    <t xml:space="preserve">ТЭЦ "Восточная" </t>
  </si>
  <si>
    <t xml:space="preserve">АО "ДГК" филиал "Приморская генерация" СП "ТЭЦ Восточная", 690074, Приморский край, г.Владивосток, ул.Снеговая, 22 (КПП 254345001)</t>
  </si>
  <si>
    <t xml:space="preserve">Амурская ТЭЦ-1  </t>
  </si>
  <si>
    <t xml:space="preserve">АО "ДГК" филиал "Хабаровская генерация" СП "Амурская ТЭЦ-1", 682640,Хабаровский край, г.Амурск, Западное шоссе, 10 (КПП 270632001)</t>
  </si>
  <si>
    <t xml:space="preserve">Биробиджанская ТЭЦ </t>
  </si>
  <si>
    <t xml:space="preserve">АО "ДГК" филиал "Хабаровская генерация" СП "Биробиджанская ТЭЦ", 679016, Еврейская автономная область, г. Биробиджан, ул. Шолом-Алейхема, 60 (КПП 790145002)</t>
  </si>
  <si>
    <t xml:space="preserve">Николаевская ТЭЦ </t>
  </si>
  <si>
    <t xml:space="preserve">АО "ДГК" филиал "Хабаровская генерация" СП "Хабаровская ТЭЦ-3", 682469,Хабаровский край, г.Николаевск-на-Амуре, ул.Невельского,24 9кпп 27053201)</t>
  </si>
  <si>
    <t xml:space="preserve">Хабаровская ТЭЦ-3 - </t>
  </si>
  <si>
    <t xml:space="preserve">АО "ДГК" филиал "Хабаровская генерация" СП "Хабаровская ТЭЦ-3", 680025,Хабаровский край, г.Хабаровск, Федоровское шоссе, 10 (КПП 272145002)</t>
  </si>
  <si>
    <t xml:space="preserve">Приложение 1</t>
  </si>
  <si>
    <t xml:space="preserve">к договору поставки _____________от ______</t>
  </si>
  <si>
    <t xml:space="preserve">Спецификация </t>
  </si>
  <si>
    <t xml:space="preserve">на поставку продукции производственно-технического назначения: бытовая и промышленная техника и комплектующие к ней</t>
  </si>
  <si>
    <t xml:space="preserve">№ п/п</t>
  </si>
  <si>
    <t xml:space="preserve">Наименование продукции</t>
  </si>
  <si>
    <t xml:space="preserve">Номер реестройо записи товара/реестра (РРПП)</t>
  </si>
  <si>
    <t xml:space="preserve">Страна происхождения</t>
  </si>
  <si>
    <t>Кол-во</t>
  </si>
  <si>
    <t xml:space="preserve">Цена  без НДС, руб</t>
  </si>
  <si>
    <t xml:space="preserve">Стоимость без НДС, руб</t>
  </si>
  <si>
    <t>Грузополучатель</t>
  </si>
  <si>
    <t xml:space="preserve">Итого без НДС в руб. </t>
  </si>
  <si>
    <t xml:space="preserve"> НДС 22% в руб.</t>
  </si>
  <si>
    <t xml:space="preserve">Итого с НДС в руб. </t>
  </si>
  <si>
    <t>Покупатель: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</si>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</sst>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sz val="12.000000"/>
      <color rgb="FF201F35"/>
      <name val="Times New Roman"/>
    </font>
    <font>
      <sz val="11.000000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b/>
      <sz val="12.000000"/>
      <color rgb="FF201F35"/>
      <name val="Times New Roman"/>
    </font>
    <font>
      <b/>
      <sz val="12.000000"/>
      <color theme="1"/>
      <name val="Times New Roman"/>
    </font>
    <font>
      <b/>
      <sz val="11.000000"/>
      <name val="Times New Roman"/>
    </font>
    <font>
      <sz val="14.000000"/>
      <name val="Times New Roman"/>
    </font>
    <font>
      <b/>
      <sz val="14.000000"/>
      <name val="Times New Roman"/>
    </font>
    <font>
      <sz val="16.000000"/>
      <name val="Times New Roman"/>
    </font>
    <font>
      <b/>
      <sz val="16.000000"/>
      <name val="Times New Roman"/>
    </font>
    <font>
      <b/>
      <sz val="12.000000"/>
      <name val="Times New Roman"/>
    </font>
    <font>
      <sz val="16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3">
    <xf fontId="0" fillId="0" borderId="0" numFmtId="0" xfId="0"/>
    <xf fontId="0" fillId="0" borderId="0" numFmtId="0" xfId="0" applyAlignment="1">
      <alignment horizontal="left" vertical="center" wrapText="1"/>
    </xf>
    <xf fontId="0" fillId="2" borderId="0" numFmtId="0" xfId="0" applyFill="1"/>
    <xf fontId="0" fillId="2" borderId="0" numFmtId="160" xfId="2" applyNumberFormat="1" applyFill="1"/>
    <xf fontId="1" fillId="0" borderId="0" numFmtId="0" xfId="0" applyFont="1" applyAlignment="1">
      <alignment wrapText="1"/>
    </xf>
    <xf fontId="1" fillId="0" borderId="0" numFmtId="0" xfId="0" applyFont="1"/>
    <xf fontId="1" fillId="2" borderId="0" numFmtId="0" xfId="0" applyFont="1" applyFill="1"/>
    <xf fontId="2" fillId="0" borderId="0" numFmtId="0" xfId="0" applyFont="1" applyAlignment="1">
      <alignment wrapText="1"/>
    </xf>
    <xf fontId="3" fillId="0" borderId="1" numFmtId="0" xfId="0" applyFont="1" applyBorder="1" applyAlignment="1">
      <alignment horizontal="center"/>
    </xf>
    <xf fontId="4" fillId="0" borderId="1" numFmtId="49" xfId="0" applyNumberFormat="1" applyFont="1" applyBorder="1" applyAlignment="1">
      <alignment horizontal="left" vertical="center" wrapText="1"/>
    </xf>
    <xf fontId="4" fillId="0" borderId="2" numFmtId="49" xfId="0" applyNumberFormat="1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left" vertical="center"/>
    </xf>
    <xf fontId="3" fillId="2" borderId="2" numFmtId="160" xfId="2" applyNumberFormat="1" applyFont="1" applyFill="1" applyBorder="1" applyAlignment="1">
      <alignment horizontal="center" vertical="center" wrapText="1"/>
    </xf>
    <xf fontId="4" fillId="3" borderId="3" numFmtId="49" xfId="0" applyNumberFormat="1" applyFont="1" applyFill="1" applyBorder="1" applyAlignment="1">
      <alignment horizontal="center" shrinkToFit="1" vertical="center" wrapText="1"/>
    </xf>
    <xf fontId="4" fillId="3" borderId="4" numFmtId="49" xfId="0" applyNumberFormat="1" applyFont="1" applyFill="1" applyBorder="1" applyAlignment="1">
      <alignment horizontal="center" shrinkToFit="1" vertical="center" wrapText="1"/>
    </xf>
    <xf fontId="4" fillId="3" borderId="5" numFmtId="49" xfId="0" applyNumberFormat="1" applyFont="1" applyFill="1" applyBorder="1" applyAlignment="1">
      <alignment horizontal="center" shrinkToFit="1" vertical="center" wrapText="1"/>
    </xf>
    <xf fontId="4" fillId="3" borderId="6" numFmtId="49" xfId="0" applyNumberFormat="1" applyFont="1" applyFill="1" applyBorder="1" applyAlignment="1">
      <alignment horizontal="center" shrinkToFit="1" vertical="center" wrapText="1"/>
    </xf>
    <xf fontId="4" fillId="3" borderId="7" numFmtId="49" xfId="0" applyNumberFormat="1" applyFont="1" applyFill="1" applyBorder="1" applyAlignment="1">
      <alignment horizontal="center" shrinkToFit="1" vertical="center" wrapText="1"/>
    </xf>
    <xf fontId="4" fillId="2" borderId="1" numFmtId="49" xfId="0" applyNumberFormat="1" applyFont="1" applyFill="1" applyBorder="1" applyAlignment="1">
      <alignment horizontal="center" shrinkToFit="1" vertical="center" wrapText="1"/>
    </xf>
    <xf fontId="4" fillId="0" borderId="8" numFmtId="49" xfId="0" applyNumberFormat="1" applyFont="1" applyBorder="1" applyAlignment="1">
      <alignment horizontal="center" vertical="center" wrapText="1"/>
    </xf>
    <xf fontId="3" fillId="2" borderId="8" numFmtId="160" xfId="2" applyNumberFormat="1" applyFont="1" applyFill="1" applyBorder="1" applyAlignment="1">
      <alignment horizontal="center" vertical="center" wrapText="1"/>
    </xf>
    <xf fontId="4" fillId="3" borderId="3" numFmtId="49" xfId="0" applyNumberFormat="1" applyFont="1" applyFill="1" applyBorder="1" applyAlignment="1">
      <alignment horizontal="center" shrinkToFit="1" vertical="top" wrapText="1"/>
    </xf>
    <xf fontId="4" fillId="3" borderId="5" numFmtId="49" xfId="0" applyNumberFormat="1" applyFont="1" applyFill="1" applyBorder="1" applyAlignment="1">
      <alignment horizontal="center" shrinkToFit="1" vertical="top" wrapText="1"/>
    </xf>
    <xf fontId="4" fillId="3" borderId="9" numFmtId="49" xfId="0" applyNumberFormat="1" applyFont="1" applyFill="1" applyBorder="1" applyAlignment="1">
      <alignment horizontal="center" shrinkToFit="1" vertical="center" wrapText="1"/>
    </xf>
    <xf fontId="4" fillId="3" borderId="10" numFmtId="49" xfId="0" applyNumberFormat="1" applyFont="1" applyFill="1" applyBorder="1" applyAlignment="1">
      <alignment horizontal="center" shrinkToFit="1" vertical="center" wrapText="1"/>
    </xf>
    <xf fontId="4" fillId="3" borderId="1" numFmtId="49" xfId="0" applyNumberFormat="1" applyFont="1" applyFill="1" applyBorder="1" applyAlignment="1">
      <alignment horizontal="center" shrinkToFit="1" vertical="top" wrapText="1"/>
    </xf>
    <xf fontId="4" fillId="3" borderId="1" numFmtId="49" xfId="0" applyNumberFormat="1" applyFont="1" applyFill="1" applyBorder="1" applyAlignment="1">
      <alignment horizontal="center" shrinkToFit="1" vertical="center" wrapText="1"/>
    </xf>
    <xf fontId="4" fillId="3" borderId="1" numFmtId="49" xfId="0" applyNumberFormat="1" applyFont="1" applyFill="1" applyBorder="1" applyAlignment="1">
      <alignment horizontal="center" shrinkToFit="1" wrapText="1"/>
    </xf>
    <xf fontId="4" fillId="0" borderId="11" numFmtId="49" xfId="0" applyNumberFormat="1" applyFont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left" vertical="center"/>
    </xf>
    <xf fontId="3" fillId="2" borderId="11" numFmtId="160" xfId="2" applyNumberFormat="1" applyFont="1" applyFill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center" vertical="center"/>
    </xf>
    <xf fontId="4" fillId="2" borderId="1" numFmtId="160" xfId="2" applyNumberFormat="1" applyFont="1" applyFill="1" applyBorder="1" applyAlignment="1">
      <alignment horizontal="center" vertical="center"/>
    </xf>
    <xf fontId="4" fillId="0" borderId="1" numFmtId="49" xfId="0" applyNumberFormat="1" applyFont="1" applyBorder="1" applyAlignment="1">
      <alignment horizontal="right" shrinkToFit="1" vertical="top" wrapText="1"/>
    </xf>
    <xf fontId="4" fillId="2" borderId="1" numFmtId="3" xfId="0" applyNumberFormat="1" applyFont="1" applyFill="1" applyBorder="1" applyAlignment="1">
      <alignment horizontal="center" vertical="center"/>
    </xf>
    <xf fontId="3" fillId="2" borderId="11" numFmtId="160" xfId="2" applyNumberFormat="1" applyFont="1" applyFill="1" applyBorder="1" applyAlignment="1">
      <alignment vertical="center" wrapText="1"/>
    </xf>
    <xf fontId="4" fillId="0" borderId="3" numFmtId="49" xfId="0" applyNumberFormat="1" applyFont="1" applyBorder="1" applyAlignment="1">
      <alignment horizontal="right" shrinkToFit="1" vertical="top" wrapText="1"/>
    </xf>
    <xf fontId="4" fillId="0" borderId="4" numFmtId="49" xfId="0" applyNumberFormat="1" applyFont="1" applyBorder="1" applyAlignment="1">
      <alignment horizontal="right" shrinkToFit="1" vertical="top" wrapText="1"/>
    </xf>
    <xf fontId="4" fillId="0" borderId="5" numFmtId="49" xfId="0" applyNumberFormat="1" applyFont="1" applyBorder="1" applyAlignment="1">
      <alignment horizontal="right" shrinkToFit="1" vertical="top" wrapText="1"/>
    </xf>
    <xf fontId="4" fillId="0" borderId="1" numFmtId="49" xfId="0" applyNumberFormat="1" applyFont="1" applyBorder="1" applyAlignment="1">
      <alignment horizontal="left" shrinkToFit="1" vertical="top" wrapText="1"/>
    </xf>
    <xf fontId="5" fillId="2" borderId="1" numFmtId="49" xfId="0" applyNumberFormat="1" applyFont="1" applyFill="1" applyBorder="1" applyAlignment="1">
      <alignment horizontal="left" shrinkToFit="1" vertical="center" wrapText="1"/>
    </xf>
    <xf fontId="5" fillId="2" borderId="1" numFmtId="49" xfId="0" applyNumberFormat="1" applyFont="1" applyFill="1" applyBorder="1" applyAlignment="1">
      <alignment horizontal="left" shrinkToFit="1" vertical="top" wrapText="1"/>
    </xf>
    <xf fontId="4" fillId="0" borderId="1" numFmtId="49" xfId="0" applyNumberFormat="1" applyFont="1" applyBorder="1" applyAlignment="1">
      <alignment horizontal="left" vertical="center"/>
    </xf>
    <xf fontId="3" fillId="2" borderId="1" numFmtId="160" xfId="2" applyNumberFormat="1" applyFont="1" applyFill="1" applyBorder="1" applyAlignment="1">
      <alignment horizontal="center" vertical="center" wrapText="1"/>
    </xf>
    <xf fontId="4" fillId="4" borderId="1" numFmtId="3" xfId="0" applyNumberFormat="1" applyFont="1" applyFill="1" applyBorder="1" applyAlignment="1">
      <alignment horizontal="center" vertical="center"/>
    </xf>
    <xf fontId="4" fillId="0" borderId="1" numFmtId="49" xfId="0" applyNumberFormat="1" applyFont="1" applyBorder="1" applyAlignment="1">
      <alignment horizontal="center" shrinkToFit="1" vertical="center" wrapText="1"/>
    </xf>
    <xf fontId="6" fillId="0" borderId="1" numFmtId="49" xfId="0" applyNumberFormat="1" applyFont="1" applyBorder="1" applyAlignment="1">
      <alignment horizontal="left" shrinkToFit="1" vertical="center" wrapText="1"/>
    </xf>
    <xf fontId="6" fillId="0" borderId="1" numFmtId="49" xfId="0" applyNumberFormat="1" applyFont="1" applyBorder="1" applyAlignment="1">
      <alignment horizontal="left" shrinkToFit="1" vertical="top" wrapText="1"/>
    </xf>
    <xf fontId="3" fillId="2" borderId="1" numFmtId="160" xfId="2" applyNumberFormat="1" applyFont="1" applyFill="1" applyBorder="1" applyAlignment="1">
      <alignment horizontal="center" vertical="center"/>
    </xf>
    <xf fontId="4" fillId="5" borderId="1" numFmtId="3" xfId="0" applyNumberFormat="1" applyFont="1" applyFill="1" applyBorder="1" applyAlignment="1">
      <alignment horizontal="center" vertical="center"/>
    </xf>
    <xf fontId="4" fillId="0" borderId="1" numFmtId="49" xfId="0" applyNumberFormat="1" applyFont="1" applyBorder="1" applyAlignment="1">
      <alignment horizontal="left" shrinkToFit="1" vertical="center" wrapText="1"/>
    </xf>
    <xf fontId="3" fillId="2" borderId="1" numFmtId="160" xfId="2" applyNumberFormat="1" applyFont="1" applyFill="1" applyBorder="1" applyAlignment="1">
      <alignment horizontal="right" vertical="center"/>
    </xf>
    <xf fontId="4" fillId="5" borderId="1" numFmtId="160" xfId="2" applyNumberFormat="1" applyFont="1" applyFill="1" applyBorder="1" applyAlignment="1">
      <alignment horizontal="center" vertical="center"/>
    </xf>
    <xf fontId="4" fillId="3" borderId="1" numFmtId="3" xfId="0" applyNumberFormat="1" applyFont="1" applyFill="1" applyBorder="1" applyAlignment="1">
      <alignment horizontal="center" vertical="center"/>
    </xf>
    <xf fontId="3" fillId="2" borderId="2" numFmtId="160" xfId="2" applyNumberFormat="1" applyFont="1" applyFill="1" applyBorder="1" applyAlignment="1">
      <alignment horizontal="right" vertical="center"/>
    </xf>
    <xf fontId="7" fillId="0" borderId="0" numFmtId="0" xfId="0" applyFont="1"/>
    <xf fontId="8" fillId="0" borderId="1" numFmtId="49" xfId="0" applyNumberFormat="1" applyFont="1" applyBorder="1" applyAlignment="1">
      <alignment horizontal="center" shrinkToFit="1" vertical="center" wrapText="1"/>
    </xf>
    <xf fontId="8" fillId="0" borderId="1" numFmtId="49" xfId="0" applyNumberFormat="1" applyFont="1" applyBorder="1" applyAlignment="1">
      <alignment horizontal="left" shrinkToFit="1" vertical="center" wrapText="1"/>
    </xf>
    <xf fontId="8" fillId="0" borderId="3" numFmtId="49" xfId="0" applyNumberFormat="1" applyFont="1" applyBorder="1" applyAlignment="1">
      <alignment horizontal="right" shrinkToFit="1" vertical="top" wrapText="1"/>
    </xf>
    <xf fontId="8" fillId="0" borderId="5" numFmtId="49" xfId="0" applyNumberFormat="1" applyFont="1" applyBorder="1" applyAlignment="1">
      <alignment horizontal="right" shrinkToFit="1" vertical="top" wrapText="1"/>
    </xf>
    <xf fontId="8" fillId="0" borderId="1" numFmtId="49" xfId="0" applyNumberFormat="1" applyFont="1" applyBorder="1" applyAlignment="1">
      <alignment horizontal="left" vertical="center"/>
    </xf>
    <xf fontId="8" fillId="2" borderId="1" numFmtId="3" xfId="0" applyNumberFormat="1" applyFont="1" applyFill="1" applyBorder="1" applyAlignment="1">
      <alignment horizontal="center" vertical="center"/>
    </xf>
    <xf fontId="9" fillId="2" borderId="2" numFmtId="160" xfId="2" applyNumberFormat="1" applyFont="1" applyFill="1" applyBorder="1" applyAlignment="1">
      <alignment horizontal="right" vertical="center"/>
    </xf>
    <xf fontId="9" fillId="2" borderId="1" numFmtId="160" xfId="2" applyNumberFormat="1" applyFont="1" applyFill="1" applyBorder="1" applyAlignment="1">
      <alignment horizontal="center" vertical="center" wrapText="1"/>
    </xf>
    <xf fontId="8" fillId="2" borderId="1" numFmtId="160" xfId="2" applyNumberFormat="1" applyFont="1" applyFill="1" applyBorder="1" applyAlignment="1">
      <alignment horizontal="center" vertical="center"/>
    </xf>
    <xf fontId="8" fillId="5" borderId="1" numFmtId="3" xfId="0" applyNumberFormat="1" applyFont="1" applyFill="1" applyBorder="1" applyAlignment="1">
      <alignment horizontal="center" vertical="center"/>
    </xf>
    <xf fontId="9" fillId="0" borderId="0" numFmtId="0" xfId="0" applyFont="1"/>
    <xf fontId="9" fillId="0" borderId="1" numFmtId="0" xfId="0" applyFont="1" applyBorder="1" applyAlignment="1">
      <alignment horizontal="center" wrapText="1"/>
    </xf>
    <xf fontId="9" fillId="0" borderId="1" numFmtId="0" xfId="0" applyFont="1" applyBorder="1" applyAlignment="1">
      <alignment horizontal="left" vertical="center" wrapText="1"/>
    </xf>
    <xf fontId="9" fillId="0" borderId="3" numFmtId="0" xfId="0" applyFont="1" applyBorder="1" applyAlignment="1">
      <alignment horizontal="right" wrapText="1"/>
    </xf>
    <xf fontId="9" fillId="0" borderId="5" numFmtId="0" xfId="0" applyFont="1" applyBorder="1" applyAlignment="1">
      <alignment horizontal="right" wrapText="1"/>
    </xf>
    <xf fontId="9" fillId="2" borderId="1" numFmtId="0" xfId="0" applyFont="1" applyFill="1" applyBorder="1" applyAlignment="1">
      <alignment horizontal="center" wrapText="1"/>
    </xf>
    <xf fontId="9" fillId="2" borderId="1" numFmtId="160" xfId="2" applyNumberFormat="1" applyFont="1" applyFill="1" applyBorder="1"/>
    <xf fontId="9" fillId="2" borderId="1" numFmtId="160" xfId="2" applyNumberFormat="1" applyFont="1" applyFill="1" applyBorder="1" applyAlignment="1">
      <alignment horizontal="center" wrapText="1"/>
    </xf>
    <xf fontId="9" fillId="0" borderId="0" numFmtId="160" xfId="0" applyNumberFormat="1" applyFont="1"/>
    <xf fontId="0" fillId="0" borderId="1" numFmtId="0" xfId="0" applyBorder="1"/>
    <xf fontId="0" fillId="0" borderId="1" numFmtId="0" xfId="0" applyBorder="1" applyAlignment="1">
      <alignment horizontal="left" vertical="center" wrapText="1"/>
    </xf>
    <xf fontId="0" fillId="2" borderId="1" numFmtId="0" xfId="0" applyFill="1" applyBorder="1"/>
    <xf fontId="7" fillId="2" borderId="3" numFmtId="160" xfId="2" applyNumberFormat="1" applyFont="1" applyFill="1" applyBorder="1" applyAlignment="1">
      <alignment horizontal="center"/>
    </xf>
    <xf fontId="7" fillId="2" borderId="5" numFmtId="160" xfId="2" applyNumberFormat="1" applyFont="1" applyFill="1" applyBorder="1" applyAlignment="1">
      <alignment horizontal="center"/>
    </xf>
    <xf fontId="0" fillId="2" borderId="1" numFmtId="160" xfId="2" applyNumberFormat="1" applyFill="1" applyBorder="1"/>
    <xf fontId="9" fillId="0" borderId="1" numFmtId="0" xfId="0" applyFont="1" applyBorder="1" applyAlignment="1">
      <alignment horizontal="left" wrapText="1"/>
    </xf>
    <xf fontId="3" fillId="0" borderId="3" numFmtId="0" xfId="0" applyFont="1" applyBorder="1" applyAlignment="1">
      <alignment horizontal="left" vertical="center" wrapText="1"/>
    </xf>
    <xf fontId="3" fillId="0" borderId="4" numFmtId="0" xfId="0" applyFont="1" applyBorder="1" applyAlignment="1">
      <alignment wrapText="1"/>
    </xf>
    <xf fontId="3" fillId="0" borderId="4" numFmtId="0" xfId="0" applyFont="1" applyBorder="1" applyAlignment="1">
      <alignment horizontal="left" wrapText="1"/>
    </xf>
    <xf fontId="3" fillId="0" borderId="5" numFmtId="0" xfId="0" applyFont="1" applyBorder="1" applyAlignment="1">
      <alignment horizontal="left" wrapText="1"/>
    </xf>
    <xf fontId="3" fillId="0" borderId="4" numFmtId="0" xfId="0" applyFont="1" applyBorder="1"/>
    <xf fontId="3" fillId="0" borderId="4" numFmtId="0" xfId="0" applyFont="1" applyBorder="1" applyAlignment="1">
      <alignment horizontal="left"/>
    </xf>
    <xf fontId="3" fillId="0" borderId="5" numFmtId="0" xfId="0" applyFont="1" applyBorder="1" applyAlignment="1">
      <alignment horizontal="left"/>
    </xf>
    <xf fontId="5" fillId="2" borderId="0" numFmtId="0" xfId="0" applyFont="1" applyFill="1"/>
    <xf fontId="5" fillId="2" borderId="0" numFmtId="0" xfId="0" applyFont="1" applyFill="1" applyAlignment="1">
      <alignment horizontal="center" vertical="center"/>
    </xf>
    <xf fontId="10" fillId="2" borderId="0" numFmtId="0" xfId="0" applyFont="1" applyFill="1"/>
    <xf fontId="5" fillId="2" borderId="0" numFmtId="160" xfId="2" applyNumberFormat="1" applyFont="1" applyFill="1"/>
    <xf fontId="5" fillId="2" borderId="0" numFmtId="0" xfId="0" applyFont="1" applyFill="1" applyAlignment="1">
      <alignment horizontal="center" vertical="center" wrapText="1"/>
    </xf>
    <xf fontId="11" fillId="2" borderId="0" numFmtId="0" xfId="0" applyFont="1" applyFill="1" applyAlignment="1">
      <alignment horizontal="right"/>
    </xf>
    <xf fontId="11" fillId="2" borderId="0" numFmtId="0" xfId="0" applyFont="1" applyFill="1"/>
    <xf fontId="11" fillId="2" borderId="0" numFmtId="0" xfId="0" applyFont="1" applyFill="1" applyAlignment="1">
      <alignment horizontal="center" wrapText="1"/>
    </xf>
    <xf fontId="11" fillId="2" borderId="0" numFmtId="0" xfId="0" applyFont="1" applyFill="1" applyAlignment="1">
      <alignment wrapText="1"/>
    </xf>
    <xf fontId="11" fillId="2" borderId="0" numFmtId="0" xfId="0" applyFont="1" applyFill="1" applyAlignment="1">
      <alignment horizontal="center" vertical="center"/>
    </xf>
    <xf fontId="12" fillId="2" borderId="0" numFmtId="0" xfId="0" applyFont="1" applyFill="1"/>
    <xf fontId="11" fillId="2" borderId="0" numFmtId="160" xfId="2" applyNumberFormat="1" applyFont="1" applyFill="1"/>
    <xf fontId="11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/>
    </xf>
    <xf fontId="14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 wrapText="1"/>
    </xf>
    <xf fontId="12" fillId="2" borderId="0" numFmtId="0" xfId="0" applyFont="1" applyFill="1" applyAlignment="1">
      <alignment horizontal="center" vertical="center" wrapText="1"/>
    </xf>
    <xf fontId="12" fillId="2" borderId="0" numFmtId="0" xfId="0" applyFont="1" applyFill="1" applyAlignment="1">
      <alignment wrapText="1"/>
    </xf>
    <xf fontId="12" fillId="2" borderId="0" numFmtId="160" xfId="2" applyNumberFormat="1" applyFont="1" applyFill="1" applyAlignment="1">
      <alignment wrapText="1"/>
    </xf>
    <xf fontId="12" fillId="6" borderId="2" numFmtId="0" xfId="0" applyFont="1" applyFill="1" applyBorder="1" applyAlignment="1">
      <alignment horizontal="center" vertical="center" wrapText="1"/>
    </xf>
    <xf fontId="12" fillId="6" borderId="2" numFmtId="49" xfId="0" applyNumberFormat="1" applyFont="1" applyFill="1" applyBorder="1" applyAlignment="1">
      <alignment horizontal="center" vertical="center" wrapText="1"/>
    </xf>
    <xf fontId="12" fillId="6" borderId="1" numFmtId="49" xfId="0" applyNumberFormat="1" applyFont="1" applyFill="1" applyBorder="1" applyAlignment="1">
      <alignment horizontal="center" vertical="center" wrapText="1"/>
    </xf>
    <xf fontId="12" fillId="6" borderId="1" numFmtId="0" xfId="0" applyFont="1" applyFill="1" applyBorder="1" applyAlignment="1">
      <alignment horizontal="center" vertical="center"/>
    </xf>
    <xf fontId="12" fillId="6" borderId="2" numFmtId="160" xfId="2" applyNumberFormat="1" applyFont="1" applyFill="1" applyBorder="1" applyAlignment="1">
      <alignment horizontal="center" vertical="center" wrapText="1"/>
    </xf>
    <xf fontId="12" fillId="6" borderId="1" numFmtId="49" xfId="0" applyNumberFormat="1" applyFont="1" applyFill="1" applyBorder="1" applyAlignment="1">
      <alignment horizontal="center" shrinkToFit="1" vertical="center" wrapText="1"/>
    </xf>
    <xf fontId="12" fillId="2" borderId="3" numFmtId="49" xfId="0" applyNumberFormat="1" applyFont="1" applyFill="1" applyBorder="1" applyAlignment="1">
      <alignment horizontal="center" shrinkToFit="1" vertical="center" wrapText="1"/>
    </xf>
    <xf fontId="12" fillId="2" borderId="4" numFmtId="49" xfId="0" applyNumberFormat="1" applyFont="1" applyFill="1" applyBorder="1" applyAlignment="1">
      <alignment horizontal="center" shrinkToFit="1" vertical="center" wrapText="1"/>
    </xf>
    <xf fontId="12" fillId="2" borderId="5" numFmtId="49" xfId="0" applyNumberFormat="1" applyFont="1" applyFill="1" applyBorder="1" applyAlignment="1">
      <alignment horizontal="center" shrinkToFit="1" vertical="center" wrapText="1"/>
    </xf>
    <xf fontId="11" fillId="2" borderId="1" numFmtId="49" xfId="0" applyNumberFormat="1" applyFont="1" applyFill="1" applyBorder="1" applyAlignment="1">
      <alignment horizontal="center" shrinkToFit="1" vertical="center" wrapText="1"/>
    </xf>
    <xf fontId="11" fillId="2" borderId="1" numFmtId="0" xfId="0" applyFont="1" applyFill="1" applyBorder="1" applyAlignment="1">
      <alignment vertical="center" wrapText="1"/>
    </xf>
    <xf fontId="6" fillId="2" borderId="1" numFmtId="0" xfId="0" applyFont="1" applyFill="1" applyBorder="1" applyAlignment="1">
      <alignment vertical="center" wrapText="1"/>
    </xf>
    <xf fontId="11" fillId="2" borderId="1" numFmtId="49" xfId="0" applyNumberFormat="1" applyFont="1" applyFill="1" applyBorder="1" applyAlignment="1">
      <alignment horizontal="center" vertical="center"/>
    </xf>
    <xf fontId="11" fillId="0" borderId="1" numFmtId="3" xfId="0" applyNumberFormat="1" applyFont="1" applyBorder="1" applyAlignment="1">
      <alignment horizontal="center" vertical="center"/>
    </xf>
    <xf fontId="11" fillId="2" borderId="1" numFmtId="160" xfId="2" applyNumberFormat="1" applyFont="1" applyFill="1" applyBorder="1" applyAlignment="1">
      <alignment horizontal="center" vertical="center"/>
    </xf>
    <xf fontId="11" fillId="2" borderId="2" numFmtId="3" xfId="0" applyNumberFormat="1" applyFont="1" applyFill="1" applyBorder="1" applyAlignment="1">
      <alignment horizontal="center" vertical="center" wrapText="1"/>
    </xf>
    <xf fontId="15" fillId="2" borderId="2" numFmtId="49" xfId="0" applyNumberFormat="1" applyFont="1" applyFill="1" applyBorder="1" applyAlignment="1">
      <alignment horizontal="center" shrinkToFit="1" vertical="center" wrapText="1"/>
    </xf>
    <xf fontId="12" fillId="2" borderId="3" numFmtId="49" xfId="0" applyNumberFormat="1" applyFont="1" applyFill="1" applyBorder="1" applyAlignment="1">
      <alignment horizontal="left" shrinkToFit="1" vertical="top" wrapText="1"/>
    </xf>
    <xf fontId="12" fillId="2" borderId="4" numFmtId="49" xfId="0" applyNumberFormat="1" applyFont="1" applyFill="1" applyBorder="1" applyAlignment="1">
      <alignment horizontal="left" shrinkToFit="1" vertical="top" wrapText="1"/>
    </xf>
    <xf fontId="12" fillId="2" borderId="1" numFmtId="49" xfId="0" applyNumberFormat="1" applyFont="1" applyFill="1" applyBorder="1" applyAlignment="1">
      <alignment shrinkToFit="1" vertical="top" wrapText="1"/>
    </xf>
    <xf fontId="12" fillId="2" borderId="1" numFmtId="160" xfId="2" applyNumberFormat="1" applyFont="1" applyFill="1" applyBorder="1" applyAlignment="1">
      <alignment horizontal="right" vertical="center"/>
    </xf>
    <xf fontId="15" fillId="2" borderId="2" numFmtId="3" xfId="0" applyNumberFormat="1" applyFont="1" applyFill="1" applyBorder="1" applyAlignment="1">
      <alignment horizontal="center" vertical="center" wrapText="1"/>
    </xf>
    <xf fontId="15" fillId="2" borderId="4" numFmtId="49" xfId="0" applyNumberFormat="1" applyFont="1" applyFill="1" applyBorder="1" applyAlignment="1">
      <alignment shrinkToFit="1" vertical="center" wrapText="1"/>
    </xf>
    <xf fontId="12" fillId="2" borderId="3" numFmtId="49" xfId="0" applyNumberFormat="1" applyFont="1" applyFill="1" applyBorder="1" applyAlignment="1">
      <alignment horizontal="left" shrinkToFit="1" vertical="center" wrapText="1"/>
    </xf>
    <xf fontId="12" fillId="2" borderId="4" numFmtId="49" xfId="0" applyNumberFormat="1" applyFont="1" applyFill="1" applyBorder="1" applyAlignment="1">
      <alignment horizontal="left" shrinkToFit="1" vertical="center" wrapText="1"/>
    </xf>
    <xf fontId="12" fillId="2" borderId="1" numFmtId="49" xfId="0" applyNumberFormat="1" applyFont="1" applyFill="1" applyBorder="1" applyAlignment="1">
      <alignment shrinkToFit="1" vertical="center" wrapText="1"/>
    </xf>
    <xf fontId="15" fillId="2" borderId="1" numFmtId="3" xfId="0" applyNumberFormat="1" applyFont="1" applyFill="1" applyBorder="1" applyAlignment="1">
      <alignment horizontal="center" vertical="center" wrapText="1"/>
    </xf>
    <xf fontId="10" fillId="2" borderId="12" numFmtId="0" xfId="0" applyFont="1" applyFill="1" applyBorder="1"/>
    <xf fontId="15" fillId="2" borderId="1" numFmtId="49" xfId="0" applyNumberFormat="1" applyFont="1" applyFill="1" applyBorder="1" applyAlignment="1">
      <alignment horizontal="center" shrinkToFit="1" vertical="center" wrapText="1"/>
    </xf>
    <xf fontId="15" fillId="2" borderId="1" numFmtId="3" xfId="0" applyNumberFormat="1" applyFont="1" applyFill="1" applyBorder="1" applyAlignment="1">
      <alignment horizontal="center" vertical="center"/>
    </xf>
    <xf fontId="15" fillId="2" borderId="1" numFmtId="160" xfId="2" applyNumberFormat="1" applyFont="1" applyFill="1" applyBorder="1" applyAlignment="1">
      <alignment horizontal="center" vertical="center"/>
    </xf>
    <xf fontId="15" fillId="2" borderId="1" numFmtId="160" xfId="2" applyNumberFormat="1" applyFont="1" applyFill="1" applyBorder="1" applyAlignment="1">
      <alignment horizontal="right" vertical="center"/>
    </xf>
    <xf fontId="15" fillId="2" borderId="0" numFmtId="49" xfId="0" applyNumberFormat="1" applyFont="1" applyFill="1" applyAlignment="1">
      <alignment horizontal="center" shrinkToFit="1" vertical="center" wrapText="1"/>
    </xf>
    <xf fontId="15" fillId="2" borderId="0" numFmtId="49" xfId="0" applyNumberFormat="1" applyFont="1" applyFill="1" applyAlignment="1">
      <alignment horizontal="right" shrinkToFit="1" vertical="top" wrapText="1"/>
    </xf>
    <xf fontId="15" fillId="2" borderId="0" numFmtId="3" xfId="0" applyNumberFormat="1" applyFont="1" applyFill="1" applyAlignment="1">
      <alignment horizontal="center" vertical="center"/>
    </xf>
    <xf fontId="15" fillId="2" borderId="0" numFmtId="160" xfId="2" applyNumberFormat="1" applyFont="1" applyFill="1" applyAlignment="1">
      <alignment horizontal="center" vertical="center"/>
    </xf>
    <xf fontId="15" fillId="2" borderId="0" numFmtId="160" xfId="2" applyNumberFormat="1" applyFont="1" applyFill="1" applyAlignment="1">
      <alignment horizontal="right" vertical="center"/>
    </xf>
    <xf fontId="15" fillId="2" borderId="0" numFmtId="3" xfId="0" applyNumberFormat="1" applyFont="1" applyFill="1" applyAlignment="1">
      <alignment horizontal="center" vertical="center" wrapText="1"/>
    </xf>
    <xf fontId="16" fillId="2" borderId="0" numFmtId="0" xfId="1" applyFont="1" applyFill="1" applyAlignment="1">
      <alignment vertical="center"/>
    </xf>
    <xf fontId="16" fillId="2" borderId="0" numFmtId="0" xfId="1" applyFont="1" applyFill="1" applyAlignment="1">
      <alignment horizontal="center" vertical="center"/>
    </xf>
    <xf fontId="16" fillId="2" borderId="0" numFmtId="0" xfId="1" applyFont="1" applyFill="1" applyAlignment="1">
      <alignment horizontal="left" vertical="center"/>
    </xf>
    <xf fontId="16" fillId="2" borderId="0" numFmtId="160" xfId="2" applyNumberFormat="1" applyFont="1" applyFill="1" applyAlignment="1">
      <alignment horizontal="right" vertical="center"/>
    </xf>
    <xf fontId="16" fillId="2" borderId="0" numFmtId="0" xfId="1" applyFont="1" applyFill="1" applyAlignment="1">
      <alignment horizontal="center" vertical="center" wrapText="1"/>
    </xf>
    <xf fontId="5" fillId="2" borderId="0" numFmt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D1" zoomScale="60" workbookViewId="0">
      <selection activeCell="D1" activeCellId="0" sqref="1:1048576"/>
    </sheetView>
  </sheetViews>
  <sheetFormatPr defaultRowHeight="14.25"/>
  <cols>
    <col customWidth="1" min="1" max="1" width="4.5703125"/>
    <col customWidth="1" min="2" max="2" style="1" width="27.140625"/>
    <col customWidth="1" min="3" max="3" width="29.42578125"/>
    <col customWidth="1" min="4" max="4" width="35"/>
    <col customWidth="1" min="5" max="5" width="4.5703125"/>
    <col customWidth="1" min="6" max="6" style="2" width="5.7109375"/>
    <col customWidth="1" min="7" max="7" style="3" width="13.28515625"/>
    <col bestFit="1" customWidth="1" min="8" max="8" style="3" width="15.42578125"/>
    <col bestFit="1" customWidth="1" min="9" max="9" style="2" width="5.7109375"/>
    <col customWidth="1" min="10" max="10" style="3" width="15"/>
    <col bestFit="1" customWidth="1" min="11" max="11" style="2" width="5.7109375"/>
    <col bestFit="1" customWidth="1" min="12" max="12" style="3" width="13.7109375"/>
    <col bestFit="1" customWidth="1" min="13" max="13" style="2" width="5.7109375"/>
    <col bestFit="1" customWidth="1" min="14" max="14" style="3" width="13.7109375"/>
    <col customWidth="1" min="15" max="15" style="2" width="16.7109375"/>
    <col customWidth="1" min="16" max="16" style="2" width="18.28515625"/>
    <col customWidth="1" min="17" max="17" style="2" width="14.28515625"/>
    <col customWidth="1" min="18" max="18" style="2" width="14.42578125"/>
    <col customWidth="1" min="19" max="19" style="2" width="15.28515625"/>
    <col customWidth="1" min="20" max="20" style="2" width="18.140625"/>
  </cols>
  <sheetData>
    <row r="2" ht="17.25" customHeight="1">
      <c r="D2" s="4" t="s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.75" customHeight="1"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6"/>
    </row>
    <row r="4" ht="18.75" customHeight="1">
      <c r="D4" s="7" t="s">
        <v>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3.75" customHeight="1"/>
    <row r="6" ht="47.25" customHeight="1">
      <c r="A6" s="8"/>
      <c r="B6" s="9" t="s">
        <v>2</v>
      </c>
      <c r="C6" s="10" t="s">
        <v>3</v>
      </c>
      <c r="D6" s="11" t="s">
        <v>4</v>
      </c>
      <c r="E6" s="11" t="s">
        <v>5</v>
      </c>
      <c r="F6" s="12" t="s">
        <v>6</v>
      </c>
      <c r="G6" s="13" t="s">
        <v>7</v>
      </c>
      <c r="H6" s="13" t="s">
        <v>8</v>
      </c>
      <c r="I6" s="14" t="s">
        <v>9</v>
      </c>
      <c r="J6" s="15"/>
      <c r="K6" s="15"/>
      <c r="L6" s="16"/>
      <c r="M6" s="17" t="s">
        <v>10</v>
      </c>
      <c r="N6" s="18"/>
      <c r="O6" s="19" t="s">
        <v>11</v>
      </c>
      <c r="P6" s="19" t="s">
        <v>12</v>
      </c>
      <c r="Q6" s="19" t="s">
        <v>13</v>
      </c>
      <c r="R6" s="19"/>
      <c r="S6" s="19"/>
      <c r="T6" s="19"/>
    </row>
    <row r="7" ht="35.25" customHeight="1">
      <c r="A7" s="8"/>
      <c r="B7" s="9"/>
      <c r="C7" s="20"/>
      <c r="D7" s="11"/>
      <c r="E7" s="11"/>
      <c r="F7" s="12"/>
      <c r="G7" s="21"/>
      <c r="H7" s="21"/>
      <c r="I7" s="22" t="s">
        <v>14</v>
      </c>
      <c r="J7" s="23"/>
      <c r="K7" s="22" t="s">
        <v>15</v>
      </c>
      <c r="L7" s="23"/>
      <c r="M7" s="24"/>
      <c r="N7" s="25"/>
      <c r="O7" s="26" t="s">
        <v>16</v>
      </c>
      <c r="P7" s="26" t="s">
        <v>17</v>
      </c>
      <c r="Q7" s="27" t="s">
        <v>18</v>
      </c>
      <c r="R7" s="28" t="s">
        <v>19</v>
      </c>
      <c r="S7" s="27" t="s">
        <v>20</v>
      </c>
      <c r="T7" s="27" t="s">
        <v>21</v>
      </c>
    </row>
    <row r="8" ht="16.5" customHeight="1">
      <c r="A8" s="8"/>
      <c r="B8" s="9"/>
      <c r="C8" s="29"/>
      <c r="D8" s="11"/>
      <c r="E8" s="11"/>
      <c r="F8" s="30" t="s">
        <v>22</v>
      </c>
      <c r="G8" s="31"/>
      <c r="H8" s="31"/>
      <c r="I8" s="32" t="s">
        <v>22</v>
      </c>
      <c r="J8" s="33" t="s">
        <v>23</v>
      </c>
      <c r="K8" s="32" t="s">
        <v>22</v>
      </c>
      <c r="L8" s="33" t="s">
        <v>23</v>
      </c>
      <c r="M8" s="30" t="s">
        <v>22</v>
      </c>
      <c r="N8" s="33" t="s">
        <v>23</v>
      </c>
      <c r="O8" s="30" t="s">
        <v>22</v>
      </c>
      <c r="P8" s="30" t="s">
        <v>22</v>
      </c>
      <c r="Q8" s="30" t="s">
        <v>22</v>
      </c>
      <c r="R8" s="30" t="s">
        <v>22</v>
      </c>
      <c r="S8" s="30" t="s">
        <v>22</v>
      </c>
      <c r="T8" s="30" t="s">
        <v>22</v>
      </c>
    </row>
    <row r="9" ht="16.5" customHeight="1">
      <c r="A9" s="34" t="s">
        <v>24</v>
      </c>
      <c r="B9" s="34"/>
      <c r="C9" s="34"/>
      <c r="D9" s="34"/>
      <c r="E9" s="34"/>
      <c r="F9" s="35">
        <v>26</v>
      </c>
      <c r="G9" s="36"/>
      <c r="H9" s="36"/>
      <c r="I9" s="35">
        <v>8</v>
      </c>
      <c r="J9" s="33"/>
      <c r="K9" s="35">
        <v>2</v>
      </c>
      <c r="L9" s="33"/>
      <c r="M9" s="35">
        <v>3</v>
      </c>
      <c r="N9" s="33"/>
      <c r="O9" s="35">
        <v>1</v>
      </c>
      <c r="P9" s="35">
        <v>2</v>
      </c>
      <c r="Q9" s="35">
        <v>2</v>
      </c>
      <c r="R9" s="35">
        <v>1</v>
      </c>
      <c r="S9" s="35">
        <v>5</v>
      </c>
      <c r="T9" s="35">
        <v>2</v>
      </c>
    </row>
    <row r="10" ht="16.5" customHeight="1">
      <c r="A10" s="37" t="s">
        <v>25</v>
      </c>
      <c r="B10" s="38"/>
      <c r="C10" s="38"/>
      <c r="D10" s="38"/>
      <c r="E10" s="39"/>
      <c r="F10" s="35"/>
      <c r="G10" s="36"/>
      <c r="H10" s="36"/>
      <c r="I10" s="35"/>
      <c r="J10" s="33"/>
      <c r="K10" s="35"/>
      <c r="L10" s="33"/>
      <c r="M10" s="35"/>
      <c r="N10" s="33"/>
      <c r="O10" s="35"/>
      <c r="P10" s="35"/>
      <c r="Q10" s="35"/>
      <c r="R10" s="35"/>
      <c r="S10" s="35"/>
      <c r="T10" s="35"/>
    </row>
    <row r="11" ht="195" customHeight="1">
      <c r="A11" s="40"/>
      <c r="B11" s="41" t="s">
        <v>26</v>
      </c>
      <c r="C11" s="42"/>
      <c r="D11" s="42" t="s">
        <v>27</v>
      </c>
      <c r="E11" s="43" t="s">
        <v>28</v>
      </c>
      <c r="F11" s="35">
        <v>1</v>
      </c>
      <c r="G11" s="44">
        <v>157426.97</v>
      </c>
      <c r="H11" s="44">
        <f t="shared" ref="H11:H31" si="0">F11*G11</f>
        <v>157426.97</v>
      </c>
      <c r="I11" s="35"/>
      <c r="J11" s="33">
        <f t="shared" ref="J11:J31" si="1">I11*G11</f>
        <v>0</v>
      </c>
      <c r="K11" s="35">
        <v>0</v>
      </c>
      <c r="L11" s="33">
        <f t="shared" ref="L11:L31" si="2">K11*G11</f>
        <v>0</v>
      </c>
      <c r="M11" s="35">
        <v>0</v>
      </c>
      <c r="N11" s="33">
        <f t="shared" ref="N11:N31" si="3">M11*G11</f>
        <v>0</v>
      </c>
      <c r="O11" s="35"/>
      <c r="P11" s="35"/>
      <c r="Q11" s="35"/>
      <c r="R11" s="35"/>
      <c r="S11" s="45">
        <v>1</v>
      </c>
      <c r="T11" s="35"/>
    </row>
    <row r="12" ht="189" customHeight="1">
      <c r="A12" s="46" t="s">
        <v>29</v>
      </c>
      <c r="B12" s="47" t="s">
        <v>30</v>
      </c>
      <c r="C12" s="47" t="s">
        <v>31</v>
      </c>
      <c r="D12" s="48" t="s">
        <v>32</v>
      </c>
      <c r="E12" s="43" t="s">
        <v>28</v>
      </c>
      <c r="F12" s="35">
        <v>1</v>
      </c>
      <c r="G12" s="49">
        <v>126043.61</v>
      </c>
      <c r="H12" s="44">
        <f t="shared" si="0"/>
        <v>126043.61</v>
      </c>
      <c r="I12" s="35"/>
      <c r="J12" s="33">
        <f t="shared" si="1"/>
        <v>0</v>
      </c>
      <c r="K12" s="35"/>
      <c r="L12" s="33">
        <f t="shared" si="2"/>
        <v>0</v>
      </c>
      <c r="M12" s="35"/>
      <c r="N12" s="33">
        <f t="shared" si="3"/>
        <v>0</v>
      </c>
      <c r="O12" s="35"/>
      <c r="P12" s="35"/>
      <c r="Q12" s="50">
        <v>1</v>
      </c>
      <c r="R12" s="35"/>
      <c r="S12" s="35"/>
      <c r="T12" s="35"/>
    </row>
    <row r="13" ht="71.25" customHeight="1">
      <c r="A13" s="46" t="s">
        <v>33</v>
      </c>
      <c r="B13" s="51" t="s">
        <v>34</v>
      </c>
      <c r="C13" s="51"/>
      <c r="D13" s="40" t="s">
        <v>35</v>
      </c>
      <c r="E13" s="43" t="s">
        <v>28</v>
      </c>
      <c r="F13" s="35">
        <v>1</v>
      </c>
      <c r="G13" s="52">
        <v>10797.18</v>
      </c>
      <c r="H13" s="44">
        <f t="shared" si="0"/>
        <v>10797.18</v>
      </c>
      <c r="I13" s="35"/>
      <c r="J13" s="33">
        <f t="shared" si="1"/>
        <v>0</v>
      </c>
      <c r="K13" s="35"/>
      <c r="L13" s="33">
        <f t="shared" si="2"/>
        <v>0</v>
      </c>
      <c r="M13" s="35"/>
      <c r="N13" s="33">
        <f t="shared" si="3"/>
        <v>0</v>
      </c>
      <c r="O13" s="35"/>
      <c r="P13" s="35"/>
      <c r="Q13" s="35"/>
      <c r="R13" s="35"/>
      <c r="S13" s="35"/>
      <c r="T13" s="50">
        <v>1</v>
      </c>
    </row>
    <row r="14" ht="90">
      <c r="A14" s="46" t="s">
        <v>36</v>
      </c>
      <c r="B14" s="51" t="s">
        <v>37</v>
      </c>
      <c r="C14" s="51" t="s">
        <v>38</v>
      </c>
      <c r="D14" s="40" t="s">
        <v>39</v>
      </c>
      <c r="E14" s="43" t="s">
        <v>28</v>
      </c>
      <c r="F14" s="35">
        <v>1</v>
      </c>
      <c r="G14" s="52">
        <v>29905.5</v>
      </c>
      <c r="H14" s="44">
        <f t="shared" si="0"/>
        <v>29905.5</v>
      </c>
      <c r="I14" s="35"/>
      <c r="J14" s="33">
        <f t="shared" si="1"/>
        <v>0</v>
      </c>
      <c r="K14" s="35"/>
      <c r="L14" s="33">
        <f t="shared" si="2"/>
        <v>0</v>
      </c>
      <c r="M14" s="35"/>
      <c r="N14" s="33">
        <f t="shared" si="3"/>
        <v>0</v>
      </c>
      <c r="O14" s="35"/>
      <c r="P14" s="35"/>
      <c r="Q14" s="35"/>
      <c r="R14" s="50">
        <v>1</v>
      </c>
      <c r="S14" s="35"/>
      <c r="T14" s="35"/>
    </row>
    <row r="15" ht="58.5" customHeight="1">
      <c r="A15" s="46" t="s">
        <v>40</v>
      </c>
      <c r="B15" s="51" t="s">
        <v>41</v>
      </c>
      <c r="C15" s="51"/>
      <c r="D15" s="40" t="s">
        <v>42</v>
      </c>
      <c r="E15" s="43" t="s">
        <v>28</v>
      </c>
      <c r="F15" s="35">
        <v>1</v>
      </c>
      <c r="G15" s="52">
        <v>52823.870000000003</v>
      </c>
      <c r="H15" s="44">
        <f t="shared" si="0"/>
        <v>52823.870000000003</v>
      </c>
      <c r="I15" s="35"/>
      <c r="J15" s="33">
        <f t="shared" si="1"/>
        <v>0</v>
      </c>
      <c r="K15" s="35"/>
      <c r="L15" s="33">
        <f t="shared" si="2"/>
        <v>0</v>
      </c>
      <c r="M15" s="35"/>
      <c r="N15" s="33">
        <f t="shared" si="3"/>
        <v>0</v>
      </c>
      <c r="O15" s="35"/>
      <c r="P15" s="35"/>
      <c r="Q15" s="35"/>
      <c r="R15" s="35"/>
      <c r="S15" s="50">
        <v>1</v>
      </c>
      <c r="T15" s="35"/>
    </row>
    <row r="16" ht="57" customHeight="1">
      <c r="A16" s="46" t="s">
        <v>43</v>
      </c>
      <c r="B16" s="51" t="s">
        <v>44</v>
      </c>
      <c r="C16" s="51" t="s">
        <v>45</v>
      </c>
      <c r="D16" s="40" t="s">
        <v>46</v>
      </c>
      <c r="E16" s="43" t="s">
        <v>28</v>
      </c>
      <c r="F16" s="35">
        <v>1</v>
      </c>
      <c r="G16" s="52">
        <v>18478.029999999999</v>
      </c>
      <c r="H16" s="44">
        <f t="shared" si="0"/>
        <v>18478.029999999999</v>
      </c>
      <c r="I16" s="50">
        <v>1</v>
      </c>
      <c r="J16" s="53">
        <f t="shared" si="1"/>
        <v>18478.029999999999</v>
      </c>
      <c r="K16" s="35"/>
      <c r="L16" s="33">
        <f t="shared" si="2"/>
        <v>0</v>
      </c>
      <c r="M16" s="35"/>
      <c r="N16" s="33">
        <f t="shared" si="3"/>
        <v>0</v>
      </c>
      <c r="O16" s="35"/>
      <c r="P16" s="35"/>
      <c r="Q16" s="35"/>
      <c r="R16" s="35"/>
      <c r="S16" s="35"/>
      <c r="T16" s="35"/>
    </row>
    <row r="17" ht="135">
      <c r="A17" s="46" t="s">
        <v>47</v>
      </c>
      <c r="B17" s="51" t="s">
        <v>48</v>
      </c>
      <c r="C17" s="51"/>
      <c r="D17" s="40" t="s">
        <v>49</v>
      </c>
      <c r="E17" s="43" t="s">
        <v>28</v>
      </c>
      <c r="F17" s="35">
        <v>1</v>
      </c>
      <c r="G17" s="52">
        <v>80460.600000000006</v>
      </c>
      <c r="H17" s="44">
        <f t="shared" si="0"/>
        <v>80460.600000000006</v>
      </c>
      <c r="I17" s="50">
        <v>1</v>
      </c>
      <c r="J17" s="53">
        <f t="shared" si="1"/>
        <v>80460.600000000006</v>
      </c>
      <c r="K17" s="35"/>
      <c r="L17" s="33">
        <f t="shared" si="2"/>
        <v>0</v>
      </c>
      <c r="M17" s="35"/>
      <c r="N17" s="33">
        <f t="shared" si="3"/>
        <v>0</v>
      </c>
      <c r="O17" s="35"/>
      <c r="P17" s="35"/>
      <c r="Q17" s="35"/>
      <c r="R17" s="35"/>
      <c r="S17" s="35"/>
      <c r="T17" s="35"/>
    </row>
    <row r="18" ht="45" customHeight="1">
      <c r="A18" s="46" t="s">
        <v>50</v>
      </c>
      <c r="B18" s="51" t="s">
        <v>51</v>
      </c>
      <c r="C18" s="51"/>
      <c r="D18" s="40" t="s">
        <v>52</v>
      </c>
      <c r="E18" s="43" t="s">
        <v>28</v>
      </c>
      <c r="F18" s="35">
        <v>2</v>
      </c>
      <c r="G18" s="52">
        <v>67930.479999999996</v>
      </c>
      <c r="H18" s="44">
        <f t="shared" si="0"/>
        <v>135860.95999999999</v>
      </c>
      <c r="I18" s="35"/>
      <c r="J18" s="33">
        <f t="shared" si="1"/>
        <v>0</v>
      </c>
      <c r="K18" s="35"/>
      <c r="L18" s="33">
        <f t="shared" si="2"/>
        <v>0</v>
      </c>
      <c r="M18" s="35"/>
      <c r="N18" s="33">
        <f t="shared" si="3"/>
        <v>0</v>
      </c>
      <c r="O18" s="35"/>
      <c r="P18" s="35"/>
      <c r="Q18" s="35"/>
      <c r="R18" s="35"/>
      <c r="S18" s="50">
        <v>2</v>
      </c>
      <c r="T18" s="35"/>
    </row>
    <row r="19" ht="75">
      <c r="A19" s="46" t="s">
        <v>53</v>
      </c>
      <c r="B19" s="51" t="s">
        <v>54</v>
      </c>
      <c r="C19" s="51" t="s">
        <v>55</v>
      </c>
      <c r="D19" s="40" t="s">
        <v>56</v>
      </c>
      <c r="E19" s="43" t="s">
        <v>28</v>
      </c>
      <c r="F19" s="35">
        <v>1</v>
      </c>
      <c r="G19" s="52">
        <v>59663.879999999997</v>
      </c>
      <c r="H19" s="44">
        <f t="shared" si="0"/>
        <v>59663.879999999997</v>
      </c>
      <c r="I19" s="50">
        <v>1</v>
      </c>
      <c r="J19" s="53">
        <f t="shared" si="1"/>
        <v>59663.879999999997</v>
      </c>
      <c r="K19" s="35"/>
      <c r="L19" s="33">
        <f t="shared" si="2"/>
        <v>0</v>
      </c>
      <c r="M19" s="35"/>
      <c r="N19" s="33">
        <f t="shared" si="3"/>
        <v>0</v>
      </c>
      <c r="O19" s="35"/>
      <c r="P19" s="35"/>
      <c r="Q19" s="35"/>
      <c r="R19" s="35"/>
      <c r="S19" s="35"/>
      <c r="T19" s="35"/>
    </row>
    <row r="20" ht="60">
      <c r="A20" s="46" t="s">
        <v>57</v>
      </c>
      <c r="B20" s="51" t="s">
        <v>58</v>
      </c>
      <c r="C20" s="51"/>
      <c r="D20" s="40" t="s">
        <v>59</v>
      </c>
      <c r="E20" s="43" t="s">
        <v>28</v>
      </c>
      <c r="F20" s="35">
        <v>2</v>
      </c>
      <c r="G20" s="52">
        <v>47897.650000000001</v>
      </c>
      <c r="H20" s="44">
        <f t="shared" si="0"/>
        <v>95795.300000000003</v>
      </c>
      <c r="I20" s="35"/>
      <c r="J20" s="33">
        <f t="shared" si="1"/>
        <v>0</v>
      </c>
      <c r="K20" s="50">
        <v>2</v>
      </c>
      <c r="L20" s="53">
        <f t="shared" si="2"/>
        <v>95795.300000000003</v>
      </c>
      <c r="M20" s="35"/>
      <c r="N20" s="33">
        <f t="shared" si="3"/>
        <v>0</v>
      </c>
      <c r="O20" s="35"/>
      <c r="P20" s="35"/>
      <c r="Q20" s="35"/>
      <c r="R20" s="35"/>
      <c r="S20" s="35"/>
      <c r="T20" s="35"/>
    </row>
    <row r="21" ht="75">
      <c r="A21" s="46" t="s">
        <v>60</v>
      </c>
      <c r="B21" s="51" t="s">
        <v>61</v>
      </c>
      <c r="C21" s="51"/>
      <c r="D21" s="40" t="s">
        <v>62</v>
      </c>
      <c r="E21" s="43" t="s">
        <v>28</v>
      </c>
      <c r="F21" s="35">
        <v>1</v>
      </c>
      <c r="G21" s="52">
        <v>7383.3699999999999</v>
      </c>
      <c r="H21" s="44">
        <f t="shared" si="0"/>
        <v>7383.3699999999999</v>
      </c>
      <c r="I21" s="35"/>
      <c r="J21" s="33">
        <f t="shared" si="1"/>
        <v>0</v>
      </c>
      <c r="K21" s="35"/>
      <c r="L21" s="33">
        <f t="shared" si="2"/>
        <v>0</v>
      </c>
      <c r="M21" s="35"/>
      <c r="N21" s="33">
        <f t="shared" si="3"/>
        <v>0</v>
      </c>
      <c r="O21" s="35"/>
      <c r="P21" s="35"/>
      <c r="Q21" s="35"/>
      <c r="R21" s="35"/>
      <c r="S21" s="35"/>
      <c r="T21" s="50">
        <v>1</v>
      </c>
    </row>
    <row r="22" ht="60">
      <c r="A22" s="46" t="s">
        <v>63</v>
      </c>
      <c r="B22" s="51" t="s">
        <v>64</v>
      </c>
      <c r="C22" s="51"/>
      <c r="D22" s="40" t="s">
        <v>65</v>
      </c>
      <c r="E22" s="43" t="s">
        <v>28</v>
      </c>
      <c r="F22" s="35">
        <v>1</v>
      </c>
      <c r="G22" s="52">
        <v>8927.9200000000001</v>
      </c>
      <c r="H22" s="44">
        <f t="shared" si="0"/>
        <v>8927.9200000000001</v>
      </c>
      <c r="I22" s="35"/>
      <c r="J22" s="33">
        <f t="shared" si="1"/>
        <v>0</v>
      </c>
      <c r="K22" s="35"/>
      <c r="L22" s="33">
        <f t="shared" si="2"/>
        <v>0</v>
      </c>
      <c r="M22" s="35"/>
      <c r="N22" s="33">
        <f t="shared" si="3"/>
        <v>0</v>
      </c>
      <c r="O22" s="35"/>
      <c r="P22" s="50">
        <v>1</v>
      </c>
      <c r="Q22" s="35"/>
      <c r="R22" s="35"/>
      <c r="S22" s="35"/>
      <c r="T22" s="35"/>
    </row>
    <row r="23" ht="60">
      <c r="A23" s="46" t="s">
        <v>66</v>
      </c>
      <c r="B23" s="51" t="s">
        <v>67</v>
      </c>
      <c r="C23" s="51"/>
      <c r="D23" s="40" t="s">
        <v>68</v>
      </c>
      <c r="E23" s="43" t="s">
        <v>28</v>
      </c>
      <c r="F23" s="35">
        <v>1</v>
      </c>
      <c r="G23" s="52">
        <v>12589.51</v>
      </c>
      <c r="H23" s="44">
        <f t="shared" si="0"/>
        <v>12589.51</v>
      </c>
      <c r="I23" s="35"/>
      <c r="J23" s="33">
        <f t="shared" si="1"/>
        <v>0</v>
      </c>
      <c r="K23" s="35"/>
      <c r="L23" s="33">
        <f t="shared" si="2"/>
        <v>0</v>
      </c>
      <c r="M23" s="35"/>
      <c r="N23" s="33">
        <f t="shared" si="3"/>
        <v>0</v>
      </c>
      <c r="O23" s="35"/>
      <c r="P23" s="50">
        <v>1</v>
      </c>
      <c r="Q23" s="35"/>
      <c r="R23" s="35"/>
      <c r="S23" s="35"/>
      <c r="T23" s="35"/>
    </row>
    <row r="24" ht="114" customHeight="1">
      <c r="A24" s="46" t="s">
        <v>69</v>
      </c>
      <c r="B24" s="51" t="s">
        <v>70</v>
      </c>
      <c r="C24" s="51"/>
      <c r="D24" s="40" t="s">
        <v>71</v>
      </c>
      <c r="E24" s="43" t="s">
        <v>28</v>
      </c>
      <c r="F24" s="35">
        <v>1</v>
      </c>
      <c r="G24" s="52">
        <v>10713.5</v>
      </c>
      <c r="H24" s="44">
        <f t="shared" si="0"/>
        <v>10713.5</v>
      </c>
      <c r="I24" s="35"/>
      <c r="J24" s="33">
        <f t="shared" si="1"/>
        <v>0</v>
      </c>
      <c r="K24" s="35"/>
      <c r="L24" s="33">
        <f t="shared" si="2"/>
        <v>0</v>
      </c>
      <c r="M24" s="35"/>
      <c r="N24" s="33">
        <f t="shared" si="3"/>
        <v>0</v>
      </c>
      <c r="O24" s="54">
        <v>1</v>
      </c>
      <c r="P24" s="35"/>
      <c r="Q24" s="35"/>
      <c r="R24" s="35"/>
      <c r="S24" s="35"/>
      <c r="T24" s="35"/>
    </row>
    <row r="25" ht="120.75" customHeight="1">
      <c r="A25" s="46" t="s">
        <v>72</v>
      </c>
      <c r="B25" s="51" t="s">
        <v>73</v>
      </c>
      <c r="C25" s="51"/>
      <c r="D25" s="40" t="s">
        <v>74</v>
      </c>
      <c r="E25" s="43" t="s">
        <v>28</v>
      </c>
      <c r="F25" s="35">
        <v>1</v>
      </c>
      <c r="G25" s="52">
        <v>11381.58</v>
      </c>
      <c r="H25" s="44">
        <f t="shared" si="0"/>
        <v>11381.58</v>
      </c>
      <c r="I25" s="35"/>
      <c r="J25" s="33">
        <f t="shared" si="1"/>
        <v>0</v>
      </c>
      <c r="K25" s="35"/>
      <c r="L25" s="33">
        <f t="shared" si="2"/>
        <v>0</v>
      </c>
      <c r="M25" s="35"/>
      <c r="N25" s="33">
        <f t="shared" si="3"/>
        <v>0</v>
      </c>
      <c r="O25" s="35"/>
      <c r="P25" s="35"/>
      <c r="Q25" s="35"/>
      <c r="R25" s="35"/>
      <c r="S25" s="50">
        <v>1</v>
      </c>
      <c r="T25" s="35"/>
    </row>
    <row r="26" ht="51.75" customHeight="1">
      <c r="A26" s="46" t="s">
        <v>75</v>
      </c>
      <c r="B26" s="51" t="s">
        <v>76</v>
      </c>
      <c r="C26" s="51" t="s">
        <v>77</v>
      </c>
      <c r="D26" s="40" t="s">
        <v>78</v>
      </c>
      <c r="E26" s="43" t="s">
        <v>28</v>
      </c>
      <c r="F26" s="35">
        <v>1</v>
      </c>
      <c r="G26" s="52">
        <v>24574.389999999999</v>
      </c>
      <c r="H26" s="44">
        <f t="shared" si="0"/>
        <v>24574.389999999999</v>
      </c>
      <c r="I26" s="50">
        <v>1</v>
      </c>
      <c r="J26" s="53">
        <f t="shared" si="1"/>
        <v>24574.389999999999</v>
      </c>
      <c r="K26" s="35"/>
      <c r="L26" s="33">
        <f t="shared" si="2"/>
        <v>0</v>
      </c>
      <c r="M26" s="35"/>
      <c r="N26" s="33">
        <f t="shared" si="3"/>
        <v>0</v>
      </c>
      <c r="O26" s="35"/>
      <c r="P26" s="35"/>
      <c r="Q26" s="35"/>
      <c r="R26" s="35"/>
      <c r="S26" s="35"/>
      <c r="T26" s="35"/>
    </row>
    <row r="27" ht="57.75" customHeight="1">
      <c r="A27" s="46" t="s">
        <v>79</v>
      </c>
      <c r="B27" s="51" t="s">
        <v>80</v>
      </c>
      <c r="C27" s="51" t="s">
        <v>81</v>
      </c>
      <c r="D27" s="40" t="s">
        <v>82</v>
      </c>
      <c r="E27" s="43" t="s">
        <v>28</v>
      </c>
      <c r="F27" s="35">
        <v>2</v>
      </c>
      <c r="G27" s="52">
        <v>18687.23</v>
      </c>
      <c r="H27" s="44">
        <f t="shared" si="0"/>
        <v>37374.459999999999</v>
      </c>
      <c r="I27" s="50">
        <v>2</v>
      </c>
      <c r="J27" s="53">
        <f t="shared" si="1"/>
        <v>37374.459999999999</v>
      </c>
      <c r="K27" s="35"/>
      <c r="L27" s="33">
        <f t="shared" si="2"/>
        <v>0</v>
      </c>
      <c r="M27" s="35"/>
      <c r="N27" s="33">
        <f t="shared" si="3"/>
        <v>0</v>
      </c>
      <c r="O27" s="35"/>
      <c r="P27" s="35"/>
      <c r="Q27" s="35"/>
      <c r="R27" s="35"/>
      <c r="S27" s="35"/>
      <c r="T27" s="35"/>
    </row>
    <row r="28" ht="52.5" customHeight="1">
      <c r="A28" s="46" t="s">
        <v>83</v>
      </c>
      <c r="B28" s="51" t="s">
        <v>84</v>
      </c>
      <c r="C28" s="51" t="s">
        <v>85</v>
      </c>
      <c r="D28" s="40" t="s">
        <v>86</v>
      </c>
      <c r="E28" s="43" t="s">
        <v>28</v>
      </c>
      <c r="F28" s="35">
        <v>1</v>
      </c>
      <c r="G28" s="52">
        <v>35441.75</v>
      </c>
      <c r="H28" s="44">
        <f t="shared" si="0"/>
        <v>35441.75</v>
      </c>
      <c r="I28" s="50">
        <v>1</v>
      </c>
      <c r="J28" s="53">
        <f t="shared" si="1"/>
        <v>35441.75</v>
      </c>
      <c r="K28" s="35"/>
      <c r="L28" s="33">
        <f t="shared" si="2"/>
        <v>0</v>
      </c>
      <c r="M28" s="35"/>
      <c r="N28" s="33">
        <f t="shared" si="3"/>
        <v>0</v>
      </c>
      <c r="O28" s="35"/>
      <c r="P28" s="35"/>
      <c r="Q28" s="35"/>
      <c r="R28" s="35"/>
      <c r="S28" s="35"/>
      <c r="T28" s="35"/>
    </row>
    <row r="29" ht="48" customHeight="1">
      <c r="A29" s="46" t="s">
        <v>87</v>
      </c>
      <c r="B29" s="51" t="s">
        <v>88</v>
      </c>
      <c r="C29" s="51"/>
      <c r="D29" s="40" t="s">
        <v>89</v>
      </c>
      <c r="E29" s="43" t="s">
        <v>28</v>
      </c>
      <c r="F29" s="35">
        <v>1</v>
      </c>
      <c r="G29" s="52">
        <v>34182.529999999999</v>
      </c>
      <c r="H29" s="44">
        <f t="shared" si="0"/>
        <v>34182.529999999999</v>
      </c>
      <c r="I29" s="35"/>
      <c r="J29" s="33">
        <f t="shared" si="1"/>
        <v>0</v>
      </c>
      <c r="K29" s="35"/>
      <c r="L29" s="33">
        <f t="shared" si="2"/>
        <v>0</v>
      </c>
      <c r="M29" s="35"/>
      <c r="N29" s="33">
        <f t="shared" si="3"/>
        <v>0</v>
      </c>
      <c r="O29" s="35"/>
      <c r="P29" s="35"/>
      <c r="Q29" s="35"/>
      <c r="R29" s="35"/>
      <c r="S29" s="50">
        <v>1</v>
      </c>
      <c r="T29" s="35"/>
    </row>
    <row r="30" ht="60" customHeight="1">
      <c r="A30" s="46" t="s">
        <v>90</v>
      </c>
      <c r="B30" s="51" t="s">
        <v>91</v>
      </c>
      <c r="C30" s="51"/>
      <c r="D30" s="40" t="s">
        <v>92</v>
      </c>
      <c r="E30" s="43" t="s">
        <v>28</v>
      </c>
      <c r="F30" s="35">
        <v>4</v>
      </c>
      <c r="G30" s="52">
        <v>24567.639999999999</v>
      </c>
      <c r="H30" s="44">
        <f t="shared" si="0"/>
        <v>98270.559999999998</v>
      </c>
      <c r="I30" s="50">
        <v>1</v>
      </c>
      <c r="J30" s="53">
        <f t="shared" si="1"/>
        <v>24567.639999999999</v>
      </c>
      <c r="K30" s="35"/>
      <c r="L30" s="33">
        <f t="shared" si="2"/>
        <v>0</v>
      </c>
      <c r="M30" s="50">
        <v>3</v>
      </c>
      <c r="N30" s="53">
        <f t="shared" si="3"/>
        <v>73702.919999999998</v>
      </c>
      <c r="O30" s="35"/>
      <c r="P30" s="35"/>
      <c r="Q30" s="35"/>
      <c r="R30" s="35"/>
      <c r="S30" s="35"/>
      <c r="T30" s="35"/>
    </row>
    <row r="31" ht="57" customHeight="1">
      <c r="A31" s="46" t="s">
        <v>93</v>
      </c>
      <c r="B31" s="51" t="s">
        <v>94</v>
      </c>
      <c r="C31" s="51" t="s">
        <v>85</v>
      </c>
      <c r="D31" s="40" t="s">
        <v>95</v>
      </c>
      <c r="E31" s="43" t="s">
        <v>28</v>
      </c>
      <c r="F31" s="35">
        <v>1</v>
      </c>
      <c r="G31" s="55">
        <v>35441.75</v>
      </c>
      <c r="H31" s="44">
        <f t="shared" si="0"/>
        <v>35441.75</v>
      </c>
      <c r="I31" s="35"/>
      <c r="J31" s="33">
        <f t="shared" si="1"/>
        <v>0</v>
      </c>
      <c r="K31" s="35"/>
      <c r="L31" s="33">
        <f t="shared" si="2"/>
        <v>0</v>
      </c>
      <c r="M31" s="35"/>
      <c r="N31" s="33">
        <f t="shared" si="3"/>
        <v>0</v>
      </c>
      <c r="O31" s="35"/>
      <c r="P31" s="35"/>
      <c r="Q31" s="50">
        <v>1</v>
      </c>
      <c r="R31" s="35"/>
      <c r="S31" s="35"/>
      <c r="T31" s="35"/>
    </row>
    <row r="32" s="56" customFormat="1" ht="15">
      <c r="A32" s="57"/>
      <c r="B32" s="58"/>
      <c r="C32" s="59" t="s">
        <v>96</v>
      </c>
      <c r="D32" s="60"/>
      <c r="E32" s="61"/>
      <c r="F32" s="62"/>
      <c r="G32" s="63"/>
      <c r="H32" s="64">
        <f>SUM(H11:H31)</f>
        <v>1083537.22</v>
      </c>
      <c r="I32" s="62"/>
      <c r="J32" s="65"/>
      <c r="K32" s="62"/>
      <c r="L32" s="65"/>
      <c r="M32" s="62"/>
      <c r="N32" s="65"/>
      <c r="O32" s="62"/>
      <c r="P32" s="62"/>
      <c r="Q32" s="66"/>
      <c r="R32" s="62"/>
      <c r="S32" s="62"/>
      <c r="T32" s="62"/>
    </row>
    <row r="33" s="67" customFormat="1" ht="15" customHeight="1">
      <c r="A33" s="68" t="s">
        <v>97</v>
      </c>
      <c r="B33" s="69"/>
      <c r="C33" s="70" t="s">
        <v>98</v>
      </c>
      <c r="D33" s="71"/>
      <c r="E33" s="68"/>
      <c r="F33" s="72"/>
      <c r="G33" s="73"/>
      <c r="H33" s="73"/>
      <c r="I33" s="72"/>
      <c r="J33" s="74">
        <f>SUM(J11:J31)</f>
        <v>280560.75</v>
      </c>
      <c r="K33" s="72"/>
      <c r="L33" s="74">
        <f>SUM(L11:L31)</f>
        <v>95795.300000000003</v>
      </c>
      <c r="M33" s="72"/>
      <c r="N33" s="74">
        <f>SUM(N11:N31)</f>
        <v>73702.919999999998</v>
      </c>
      <c r="O33" s="72"/>
      <c r="P33" s="72"/>
      <c r="Q33" s="72"/>
      <c r="R33" s="72"/>
      <c r="S33" s="72"/>
      <c r="T33" s="72" t="s">
        <v>99</v>
      </c>
      <c r="XFD33" s="75">
        <f>SUM(J33:XFC33)</f>
        <v>450058.96999999997</v>
      </c>
    </row>
    <row r="34">
      <c r="A34" s="76"/>
      <c r="B34" s="77"/>
      <c r="C34" s="76"/>
      <c r="D34" s="76"/>
      <c r="E34" s="76"/>
      <c r="F34" s="78"/>
      <c r="G34" s="79"/>
      <c r="H34" s="80"/>
      <c r="I34" s="78"/>
      <c r="J34" s="81"/>
      <c r="K34" s="78"/>
      <c r="L34" s="81"/>
      <c r="M34" s="78"/>
      <c r="N34" s="81"/>
      <c r="O34" s="78"/>
      <c r="P34" s="78"/>
      <c r="Q34" s="78"/>
      <c r="R34" s="78"/>
      <c r="S34" s="78"/>
      <c r="T34" s="78"/>
    </row>
    <row r="35" ht="15.75">
      <c r="A35" s="76"/>
      <c r="B35" s="82" t="s">
        <v>100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</row>
    <row r="36" ht="15.75" customHeight="1">
      <c r="A36" s="76">
        <v>1</v>
      </c>
      <c r="B36" s="83" t="s">
        <v>101</v>
      </c>
      <c r="C36" s="84"/>
      <c r="D36" s="85" t="s">
        <v>102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6"/>
    </row>
    <row r="37" ht="15.75" customHeight="1">
      <c r="A37" s="76">
        <v>2</v>
      </c>
      <c r="B37" s="83" t="s">
        <v>103</v>
      </c>
      <c r="C37" s="84"/>
      <c r="D37" s="85" t="s">
        <v>102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6"/>
    </row>
    <row r="38" ht="15.75" customHeight="1">
      <c r="A38" s="76">
        <v>3</v>
      </c>
      <c r="B38" s="83" t="s">
        <v>104</v>
      </c>
      <c r="C38" s="84"/>
      <c r="D38" s="85" t="s">
        <v>105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6"/>
    </row>
    <row r="39" ht="15.75" customHeight="1">
      <c r="A39" s="76">
        <v>4</v>
      </c>
      <c r="B39" s="83" t="s">
        <v>106</v>
      </c>
      <c r="C39" s="84"/>
      <c r="D39" s="85" t="s">
        <v>107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6"/>
    </row>
    <row r="40" ht="15.75" customHeight="1">
      <c r="A40" s="76">
        <v>5</v>
      </c>
      <c r="B40" s="83" t="s">
        <v>108</v>
      </c>
      <c r="C40" s="84"/>
      <c r="D40" s="85" t="s">
        <v>109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6"/>
    </row>
    <row r="41" ht="15.75" customHeight="1">
      <c r="A41" s="76">
        <v>6</v>
      </c>
      <c r="B41" s="83" t="s">
        <v>110</v>
      </c>
      <c r="C41" s="84"/>
      <c r="D41" s="85" t="s">
        <v>111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6"/>
    </row>
    <row r="42" ht="15.75" customHeight="1">
      <c r="A42" s="76">
        <v>7</v>
      </c>
      <c r="B42" s="83" t="s">
        <v>112</v>
      </c>
      <c r="C42" s="84"/>
      <c r="D42" s="85" t="s">
        <v>113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6"/>
    </row>
    <row r="43" ht="15.75" customHeight="1">
      <c r="A43" s="76">
        <v>8</v>
      </c>
      <c r="B43" s="83" t="s">
        <v>114</v>
      </c>
      <c r="C43" s="84"/>
      <c r="D43" s="85" t="s">
        <v>115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6"/>
    </row>
    <row r="44" ht="15">
      <c r="A44" s="76">
        <v>9</v>
      </c>
      <c r="B44" s="83" t="s">
        <v>116</v>
      </c>
      <c r="C44" s="87"/>
      <c r="D44" s="88" t="s">
        <v>117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9"/>
    </row>
  </sheetData>
  <mergeCells count="28">
    <mergeCell ref="A6:A8"/>
    <mergeCell ref="B6:B8"/>
    <mergeCell ref="C6:C8"/>
    <mergeCell ref="D6:D8"/>
    <mergeCell ref="E6:E8"/>
    <mergeCell ref="F6:F7"/>
    <mergeCell ref="G6:G8"/>
    <mergeCell ref="H6:H8"/>
    <mergeCell ref="I6:L6"/>
    <mergeCell ref="M6:N7"/>
    <mergeCell ref="Q6:T6"/>
    <mergeCell ref="I7:J7"/>
    <mergeCell ref="K7:L7"/>
    <mergeCell ref="A9:E9"/>
    <mergeCell ref="A10:E10"/>
    <mergeCell ref="C32:D32"/>
    <mergeCell ref="C33:D33"/>
    <mergeCell ref="G34:H34"/>
    <mergeCell ref="B35:T35"/>
    <mergeCell ref="D36:T36"/>
    <mergeCell ref="D37:T37"/>
    <mergeCell ref="D38:T38"/>
    <mergeCell ref="D39:T39"/>
    <mergeCell ref="D40:T40"/>
    <mergeCell ref="D41:T41"/>
    <mergeCell ref="D42:T42"/>
    <mergeCell ref="D43:T43"/>
    <mergeCell ref="D44:T44"/>
  </mergeCells>
  <printOptions headings="0" gridLines="0"/>
  <pageMargins left="1" right="1" top="1" bottom="1" header="0.29999999999999999" footer="0.29999999999999999"/>
  <pageSetup paperSize="9" scale="1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G13" activeCellId="0" sqref="G13"/>
    </sheetView>
  </sheetViews>
  <sheetFormatPr defaultRowHeight="14.25"/>
  <cols>
    <col customWidth="1" min="1" max="1" style="90" width="6.85546875"/>
    <col customWidth="1" min="2" max="2" style="90" width="22.28125"/>
    <col customWidth="1" min="3" max="3" style="90" width="46"/>
    <col customWidth="1" min="4" max="4" style="90" width="32.140625"/>
    <col customWidth="1" min="5" max="5" style="90" width="21.7109375"/>
    <col customWidth="1" min="6" max="6" style="91" width="6.42578125"/>
    <col customWidth="1" min="7" max="7" style="92" width="8.42578125"/>
    <col customWidth="1" min="8" max="8" style="93" width="13.7109375"/>
    <col customWidth="1" min="9" max="9" style="93" width="16.7109375"/>
    <col customWidth="1" min="10" max="10" style="94" width="35"/>
    <col customWidth="1" min="11" max="11" style="90" width="43.140625"/>
    <col min="12" max="16384" style="90" width="9.140625"/>
  </cols>
  <sheetData>
    <row r="1" ht="17.25">
      <c r="I1" s="95"/>
      <c r="J1" s="95" t="s">
        <v>118</v>
      </c>
      <c r="K1" s="96"/>
      <c r="L1" s="96"/>
    </row>
    <row r="2" ht="17.25" customHeight="1">
      <c r="H2" s="97" t="s">
        <v>119</v>
      </c>
      <c r="I2" s="97"/>
      <c r="J2" s="97"/>
      <c r="K2" s="98"/>
      <c r="L2" s="98"/>
    </row>
    <row r="3" ht="13.5" customHeight="1">
      <c r="I3" s="98"/>
      <c r="J3" s="98"/>
      <c r="K3" s="98"/>
      <c r="L3" s="98"/>
    </row>
    <row r="4" ht="17.25">
      <c r="F4" s="99"/>
      <c r="G4" s="100"/>
      <c r="H4" s="101"/>
      <c r="I4" s="96"/>
      <c r="J4" s="102"/>
    </row>
    <row r="5" ht="18.75" customHeight="1">
      <c r="C5" s="103" t="s">
        <v>120</v>
      </c>
      <c r="D5" s="103"/>
      <c r="E5" s="103"/>
      <c r="F5" s="103"/>
      <c r="G5" s="103"/>
      <c r="H5" s="103"/>
      <c r="I5" s="103"/>
      <c r="J5" s="104"/>
    </row>
    <row r="6" ht="43.5" customHeight="1">
      <c r="A6" s="105" t="s">
        <v>121</v>
      </c>
      <c r="B6" s="105"/>
      <c r="C6" s="105"/>
      <c r="D6" s="105"/>
      <c r="E6" s="105"/>
      <c r="F6" s="105"/>
      <c r="G6" s="105"/>
      <c r="H6" s="105"/>
      <c r="I6" s="105"/>
      <c r="J6" s="105"/>
    </row>
    <row r="7" ht="18.75" customHeight="1">
      <c r="F7" s="106"/>
      <c r="G7" s="107"/>
      <c r="H7" s="108"/>
      <c r="I7" s="107"/>
      <c r="J7" s="106"/>
    </row>
    <row r="8" ht="3.75" customHeight="1"/>
    <row r="9" s="92" customFormat="1" ht="101.25" customHeight="1">
      <c r="A9" s="109" t="s">
        <v>122</v>
      </c>
      <c r="B9" s="110" t="s">
        <v>123</v>
      </c>
      <c r="C9" s="110" t="s">
        <v>4</v>
      </c>
      <c r="D9" s="110" t="s">
        <v>124</v>
      </c>
      <c r="E9" s="110" t="s">
        <v>125</v>
      </c>
      <c r="F9" s="111" t="s">
        <v>5</v>
      </c>
      <c r="G9" s="112" t="s">
        <v>126</v>
      </c>
      <c r="H9" s="113" t="s">
        <v>127</v>
      </c>
      <c r="I9" s="113" t="s">
        <v>128</v>
      </c>
      <c r="J9" s="114" t="s">
        <v>129</v>
      </c>
    </row>
    <row r="10" ht="17.25">
      <c r="A10" s="115"/>
      <c r="B10" s="116"/>
      <c r="C10" s="116"/>
      <c r="D10" s="116"/>
      <c r="E10" s="116"/>
      <c r="F10" s="116"/>
      <c r="G10" s="116"/>
      <c r="H10" s="116"/>
      <c r="I10" s="116"/>
      <c r="J10" s="117"/>
      <c r="K10" s="96"/>
    </row>
    <row r="11" ht="17.25">
      <c r="A11" s="118"/>
      <c r="B11" s="119"/>
      <c r="C11" s="120"/>
      <c r="D11" s="120"/>
      <c r="E11" s="120"/>
      <c r="F11" s="121"/>
      <c r="G11" s="122"/>
      <c r="H11" s="123"/>
      <c r="I11" s="123"/>
      <c r="J11" s="124"/>
      <c r="K11" s="96"/>
    </row>
    <row r="12" s="92" customFormat="1" ht="18.75" customHeight="1">
      <c r="A12" s="125"/>
      <c r="B12" s="126" t="s">
        <v>130</v>
      </c>
      <c r="C12" s="127"/>
      <c r="D12" s="127"/>
      <c r="E12" s="127"/>
      <c r="F12" s="128"/>
      <c r="G12" s="128"/>
      <c r="H12" s="128"/>
      <c r="I12" s="129"/>
      <c r="J12" s="130"/>
      <c r="K12" s="92"/>
    </row>
    <row r="13" s="92" customFormat="1" ht="17.25">
      <c r="A13" s="131"/>
      <c r="B13" s="132" t="s">
        <v>131</v>
      </c>
      <c r="C13" s="133"/>
      <c r="D13" s="133"/>
      <c r="E13" s="133"/>
      <c r="F13" s="134"/>
      <c r="G13" s="134"/>
      <c r="H13" s="134"/>
      <c r="I13" s="134"/>
      <c r="J13" s="135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</row>
    <row r="14" s="136" customFormat="1" ht="17.25">
      <c r="A14" s="137"/>
      <c r="B14" s="126" t="s">
        <v>132</v>
      </c>
      <c r="C14" s="127"/>
      <c r="D14" s="127"/>
      <c r="E14" s="127"/>
      <c r="F14" s="137"/>
      <c r="G14" s="138"/>
      <c r="H14" s="139"/>
      <c r="I14" s="140"/>
      <c r="J14" s="135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</row>
    <row r="15" s="92" customFormat="1" ht="15">
      <c r="A15" s="141"/>
      <c r="B15" s="142"/>
      <c r="C15" s="142"/>
      <c r="D15" s="142"/>
      <c r="E15" s="142"/>
      <c r="F15" s="141"/>
      <c r="G15" s="143"/>
      <c r="H15" s="144"/>
      <c r="I15" s="145"/>
      <c r="J15" s="146"/>
      <c r="K15" s="92"/>
    </row>
    <row r="16">
      <c r="A16" s="90"/>
      <c r="B16" s="90"/>
      <c r="C16" s="90"/>
      <c r="D16" s="90"/>
      <c r="E16" s="90"/>
      <c r="F16" s="91"/>
      <c r="G16" s="92"/>
      <c r="H16" s="93"/>
      <c r="I16" s="93"/>
      <c r="J16" s="94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>
      <c r="A17" s="90"/>
      <c r="B17" s="90"/>
      <c r="C17" s="90"/>
      <c r="D17" s="90"/>
      <c r="E17" s="90"/>
      <c r="F17" s="91"/>
      <c r="G17" s="92"/>
      <c r="H17" s="93"/>
      <c r="I17" s="93"/>
      <c r="J17" s="94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>
      <c r="A18" s="90"/>
      <c r="B18" s="90"/>
      <c r="C18" s="90"/>
      <c r="D18" s="90"/>
      <c r="E18" s="90"/>
      <c r="F18" s="91"/>
      <c r="G18" s="92"/>
      <c r="H18" s="93"/>
      <c r="I18" s="93"/>
      <c r="J18" s="94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>
      <c r="A19" s="90"/>
      <c r="B19" s="90"/>
      <c r="C19" s="90"/>
      <c r="D19" s="90"/>
      <c r="E19" s="90"/>
      <c r="F19" s="91"/>
      <c r="G19" s="92"/>
      <c r="H19" s="93"/>
      <c r="I19" s="93"/>
      <c r="J19" s="94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ht="14.25">
      <c r="A20" s="90"/>
      <c r="B20" s="90"/>
      <c r="C20" s="90"/>
      <c r="D20" s="90"/>
      <c r="E20" s="90"/>
      <c r="F20" s="91"/>
      <c r="G20" s="92"/>
      <c r="H20" s="93"/>
      <c r="I20" s="93"/>
      <c r="J20" s="94"/>
      <c r="K20" s="90"/>
    </row>
    <row r="21" ht="14.25">
      <c r="A21" s="90"/>
      <c r="B21" s="90"/>
      <c r="C21" s="90"/>
      <c r="D21" s="90"/>
      <c r="E21" s="90"/>
      <c r="F21" s="91"/>
      <c r="G21" s="92"/>
      <c r="H21" s="93"/>
      <c r="I21" s="93"/>
      <c r="J21" s="94"/>
      <c r="K21" s="90"/>
    </row>
    <row r="22" s="147" customFormat="1" ht="19.5">
      <c r="A22" s="147"/>
      <c r="B22" s="147"/>
      <c r="C22" s="147" t="s">
        <v>133</v>
      </c>
      <c r="D22" s="147"/>
      <c r="E22" s="147"/>
      <c r="F22" s="148"/>
      <c r="G22" s="148"/>
      <c r="H22" s="148"/>
      <c r="I22" s="149" t="s">
        <v>134</v>
      </c>
      <c r="J22" s="149"/>
      <c r="K22" s="148"/>
      <c r="W22" s="150"/>
      <c r="X22" s="150"/>
    </row>
    <row r="23" s="147" customFormat="1" ht="20.25">
      <c r="A23" s="147"/>
      <c r="B23" s="147"/>
      <c r="C23" s="148"/>
      <c r="D23" s="148"/>
      <c r="E23" s="148"/>
      <c r="F23" s="148"/>
      <c r="G23" s="148"/>
      <c r="H23" s="148"/>
      <c r="I23" s="148"/>
      <c r="J23" s="151"/>
      <c r="K23" s="148"/>
      <c r="W23" s="150"/>
      <c r="X23" s="150"/>
    </row>
    <row r="24" ht="14.25">
      <c r="A24" s="90"/>
      <c r="B24" s="90"/>
      <c r="C24" s="90"/>
      <c r="D24" s="90"/>
      <c r="E24" s="90"/>
      <c r="F24" s="91"/>
      <c r="G24" s="92"/>
      <c r="H24" s="93"/>
      <c r="I24" s="93"/>
      <c r="J24" s="94"/>
      <c r="K24" s="90"/>
    </row>
    <row r="25" ht="14.25">
      <c r="A25" s="90"/>
      <c r="B25" s="90"/>
      <c r="C25" s="90"/>
      <c r="D25" s="90"/>
      <c r="E25" s="90"/>
      <c r="F25" s="91"/>
      <c r="G25" s="92"/>
      <c r="H25" s="93"/>
      <c r="I25" s="93"/>
      <c r="J25" s="94"/>
      <c r="K25" s="90"/>
    </row>
    <row r="26">
      <c r="A26" s="90"/>
      <c r="B26" s="152"/>
      <c r="C26" s="152"/>
      <c r="D26" s="152"/>
      <c r="E26" s="152"/>
      <c r="F26" s="91"/>
      <c r="G26" s="92"/>
      <c r="H26" s="93"/>
      <c r="I26" s="93"/>
      <c r="J26" s="94"/>
      <c r="K26" s="90"/>
    </row>
    <row r="27" ht="14.25">
      <c r="A27" s="90"/>
      <c r="B27" s="90"/>
      <c r="C27" s="90"/>
      <c r="D27" s="90"/>
      <c r="E27" s="90"/>
      <c r="F27" s="91"/>
      <c r="G27" s="92"/>
      <c r="H27" s="93"/>
      <c r="I27" s="93"/>
      <c r="J27" s="94"/>
      <c r="K27" s="90"/>
    </row>
    <row r="28" ht="14.25">
      <c r="A28" s="90"/>
      <c r="B28" s="90"/>
      <c r="C28" s="90"/>
      <c r="D28" s="90"/>
      <c r="E28" s="90"/>
      <c r="F28" s="91"/>
      <c r="G28" s="92"/>
      <c r="H28" s="93"/>
      <c r="I28" s="93"/>
      <c r="J28" s="94"/>
      <c r="K28" s="90"/>
    </row>
    <row r="29" ht="14.25">
      <c r="A29" s="90"/>
      <c r="B29" s="90"/>
      <c r="C29" s="90"/>
      <c r="D29" s="90"/>
      <c r="E29" s="90"/>
      <c r="F29" s="91"/>
      <c r="G29" s="92"/>
      <c r="H29" s="93"/>
      <c r="I29" s="93"/>
      <c r="J29" s="94"/>
      <c r="K29" s="90"/>
    </row>
    <row r="30" ht="14.25">
      <c r="A30" s="90"/>
      <c r="B30" s="90"/>
      <c r="C30" s="90"/>
      <c r="D30" s="90"/>
      <c r="E30" s="90"/>
      <c r="F30" s="91"/>
      <c r="G30" s="92"/>
      <c r="H30" s="93"/>
      <c r="I30" s="93"/>
      <c r="J30" s="94"/>
      <c r="K30" s="90"/>
    </row>
    <row r="31" ht="14.25">
      <c r="A31" s="90"/>
      <c r="B31" s="90"/>
      <c r="C31" s="90"/>
      <c r="D31" s="90"/>
      <c r="E31" s="90"/>
      <c r="F31" s="91"/>
      <c r="G31" s="92"/>
      <c r="H31" s="93"/>
      <c r="I31" s="93"/>
      <c r="J31" s="94"/>
      <c r="K31" s="90"/>
    </row>
    <row r="32" ht="14.25">
      <c r="A32" s="90"/>
      <c r="B32" s="90"/>
      <c r="C32" s="90"/>
      <c r="D32" s="90"/>
      <c r="E32" s="90"/>
      <c r="F32" s="91"/>
      <c r="G32" s="92"/>
      <c r="H32" s="93"/>
      <c r="I32" s="93"/>
      <c r="J32" s="94"/>
      <c r="K32" s="90"/>
    </row>
    <row r="33" ht="14.25">
      <c r="A33" s="90"/>
      <c r="B33" s="90"/>
      <c r="C33" s="90"/>
      <c r="D33" s="90"/>
      <c r="E33" s="90"/>
      <c r="F33" s="91"/>
      <c r="G33" s="92"/>
      <c r="H33" s="93"/>
      <c r="I33" s="93"/>
      <c r="J33" s="94"/>
      <c r="K33" s="90"/>
    </row>
    <row r="34" ht="14.25">
      <c r="A34" s="90"/>
      <c r="B34" s="90"/>
      <c r="C34" s="90"/>
      <c r="D34" s="90"/>
      <c r="E34" s="90"/>
      <c r="F34" s="91"/>
      <c r="G34" s="92"/>
      <c r="H34" s="93"/>
      <c r="I34" s="93"/>
      <c r="J34" s="94"/>
      <c r="K34" s="90"/>
    </row>
    <row r="35" ht="14.25">
      <c r="A35" s="90"/>
      <c r="B35" s="90"/>
      <c r="C35" s="90"/>
      <c r="D35" s="90"/>
      <c r="E35" s="90"/>
      <c r="F35" s="91"/>
      <c r="G35" s="92"/>
      <c r="H35" s="93"/>
      <c r="I35" s="93"/>
      <c r="J35" s="94"/>
      <c r="K35" s="90"/>
    </row>
    <row r="36" ht="14.25">
      <c r="A36" s="90"/>
      <c r="B36" s="90"/>
      <c r="C36" s="90"/>
      <c r="D36" s="90"/>
      <c r="E36" s="90"/>
      <c r="F36" s="91"/>
      <c r="G36" s="92"/>
      <c r="H36" s="93"/>
      <c r="I36" s="93"/>
      <c r="J36" s="94"/>
      <c r="K36" s="90"/>
    </row>
    <row r="37" ht="14.25">
      <c r="A37" s="90"/>
      <c r="B37" s="90"/>
      <c r="C37" s="90"/>
      <c r="D37" s="90"/>
      <c r="E37" s="90"/>
      <c r="F37" s="91"/>
      <c r="G37" s="92"/>
      <c r="H37" s="93"/>
      <c r="I37" s="93"/>
      <c r="J37" s="94"/>
      <c r="K37" s="90"/>
    </row>
    <row r="38" ht="14.25">
      <c r="A38" s="90"/>
      <c r="B38" s="90"/>
      <c r="C38" s="90"/>
      <c r="D38" s="90"/>
      <c r="E38" s="90"/>
      <c r="F38" s="91"/>
      <c r="G38" s="92"/>
      <c r="H38" s="93"/>
      <c r="I38" s="93"/>
      <c r="J38" s="94"/>
      <c r="K38" s="90"/>
    </row>
    <row r="39" ht="14.25">
      <c r="A39" s="90"/>
      <c r="B39" s="90"/>
      <c r="C39" s="90"/>
      <c r="D39" s="90"/>
      <c r="E39" s="90"/>
      <c r="F39" s="91"/>
      <c r="G39" s="92"/>
      <c r="H39" s="93"/>
      <c r="I39" s="93"/>
      <c r="J39" s="94"/>
      <c r="K39" s="90"/>
    </row>
    <row r="40" ht="14.25">
      <c r="A40" s="90"/>
      <c r="B40" s="90"/>
      <c r="C40" s="90"/>
      <c r="D40" s="90"/>
      <c r="E40" s="90"/>
      <c r="F40" s="91"/>
      <c r="G40" s="92"/>
      <c r="H40" s="93"/>
      <c r="I40" s="93"/>
      <c r="J40" s="94"/>
      <c r="K40" s="90"/>
    </row>
    <row r="41" ht="14.25">
      <c r="A41" s="90"/>
      <c r="B41" s="90"/>
      <c r="C41" s="90"/>
      <c r="D41" s="90"/>
      <c r="E41" s="90"/>
      <c r="F41" s="91"/>
      <c r="G41" s="92"/>
      <c r="H41" s="93"/>
      <c r="I41" s="93"/>
      <c r="J41" s="94"/>
      <c r="K41" s="90"/>
    </row>
    <row r="42" ht="14.25">
      <c r="A42" s="90"/>
      <c r="B42" s="90"/>
      <c r="C42" s="90"/>
      <c r="D42" s="90"/>
      <c r="E42" s="90"/>
      <c r="F42" s="91"/>
      <c r="G42" s="92"/>
      <c r="H42" s="93"/>
      <c r="I42" s="93"/>
      <c r="J42" s="94"/>
      <c r="K42" s="90"/>
    </row>
    <row r="43" ht="14.25">
      <c r="A43" s="90"/>
      <c r="B43" s="90"/>
      <c r="C43" s="90"/>
      <c r="D43" s="90"/>
      <c r="E43" s="90"/>
      <c r="F43" s="91"/>
      <c r="G43" s="92"/>
      <c r="H43" s="93"/>
      <c r="I43" s="93"/>
      <c r="J43" s="94"/>
      <c r="K43" s="90"/>
    </row>
    <row r="44" ht="14.25">
      <c r="A44" s="90"/>
      <c r="B44" s="90"/>
      <c r="C44" s="90"/>
      <c r="D44" s="90"/>
      <c r="E44" s="90"/>
      <c r="F44" s="91"/>
      <c r="G44" s="92"/>
      <c r="H44" s="93"/>
      <c r="I44" s="93"/>
      <c r="J44" s="94"/>
      <c r="K44" s="90"/>
    </row>
    <row r="45" ht="14.25">
      <c r="A45" s="90"/>
      <c r="B45" s="90"/>
      <c r="C45" s="90"/>
      <c r="D45" s="90"/>
      <c r="E45" s="90"/>
      <c r="F45" s="91"/>
      <c r="G45" s="92"/>
      <c r="H45" s="93"/>
      <c r="I45" s="93"/>
      <c r="J45" s="94"/>
      <c r="K45" s="90"/>
    </row>
    <row r="46" ht="14.25">
      <c r="A46" s="90"/>
      <c r="B46" s="90"/>
      <c r="C46" s="90"/>
      <c r="D46" s="90"/>
      <c r="E46" s="90"/>
      <c r="F46" s="91"/>
      <c r="G46" s="92"/>
      <c r="H46" s="93"/>
      <c r="I46" s="93"/>
      <c r="J46" s="94"/>
      <c r="K46" s="90"/>
    </row>
    <row r="47" ht="14.25">
      <c r="A47" s="90"/>
      <c r="B47" s="90"/>
      <c r="C47" s="90"/>
      <c r="D47" s="90"/>
      <c r="E47" s="90"/>
      <c r="F47" s="91"/>
      <c r="G47" s="92"/>
      <c r="H47" s="93"/>
      <c r="I47" s="93"/>
      <c r="J47" s="94"/>
      <c r="K47" s="90"/>
    </row>
    <row r="48" ht="14.25">
      <c r="A48" s="90"/>
      <c r="B48" s="90"/>
      <c r="C48" s="90"/>
      <c r="D48" s="90"/>
      <c r="E48" s="90"/>
      <c r="F48" s="91"/>
      <c r="G48" s="92"/>
      <c r="H48" s="93"/>
      <c r="I48" s="93"/>
      <c r="J48" s="94"/>
      <c r="K48" s="90"/>
    </row>
    <row r="49" ht="14.25">
      <c r="A49" s="90"/>
      <c r="B49" s="90"/>
      <c r="C49" s="90"/>
      <c r="D49" s="90"/>
      <c r="E49" s="90"/>
      <c r="F49" s="91"/>
      <c r="G49" s="92"/>
      <c r="H49" s="93"/>
      <c r="I49" s="93"/>
      <c r="J49" s="94"/>
      <c r="K49" s="90"/>
    </row>
    <row r="50" ht="14.25">
      <c r="A50" s="90"/>
      <c r="B50" s="90"/>
      <c r="C50" s="90"/>
      <c r="D50" s="90"/>
      <c r="E50" s="90"/>
      <c r="F50" s="91"/>
      <c r="G50" s="92"/>
      <c r="H50" s="93"/>
      <c r="I50" s="93"/>
      <c r="J50" s="94"/>
      <c r="K50" s="90"/>
    </row>
    <row r="51" ht="14.25">
      <c r="A51" s="90"/>
      <c r="B51" s="90"/>
      <c r="C51" s="90"/>
      <c r="D51" s="90"/>
      <c r="E51" s="90"/>
      <c r="F51" s="91"/>
      <c r="G51" s="92"/>
      <c r="H51" s="93"/>
      <c r="I51" s="93"/>
      <c r="J51" s="94"/>
      <c r="K51" s="90"/>
    </row>
    <row r="52" ht="14.25">
      <c r="A52" s="90"/>
      <c r="B52" s="90"/>
      <c r="C52" s="90"/>
      <c r="D52" s="90"/>
      <c r="E52" s="90"/>
      <c r="F52" s="91"/>
      <c r="G52" s="92"/>
      <c r="H52" s="93"/>
      <c r="I52" s="93"/>
      <c r="J52" s="94"/>
      <c r="K52" s="90"/>
    </row>
    <row r="53" ht="14.25">
      <c r="A53" s="90"/>
      <c r="B53" s="90"/>
      <c r="C53" s="90"/>
      <c r="D53" s="90"/>
      <c r="E53" s="90"/>
      <c r="F53" s="91"/>
      <c r="G53" s="92"/>
      <c r="H53" s="93"/>
      <c r="I53" s="93"/>
      <c r="J53" s="94"/>
      <c r="K53" s="90"/>
    </row>
    <row r="54" ht="14.25">
      <c r="A54" s="90"/>
      <c r="B54" s="90"/>
      <c r="C54" s="90"/>
      <c r="D54" s="90"/>
      <c r="E54" s="90"/>
      <c r="F54" s="91"/>
      <c r="G54" s="92"/>
      <c r="H54" s="93"/>
      <c r="I54" s="93"/>
      <c r="J54" s="94"/>
      <c r="K54" s="90"/>
    </row>
    <row r="55" ht="14.25">
      <c r="A55" s="90"/>
      <c r="B55" s="90"/>
      <c r="C55" s="90"/>
      <c r="D55" s="90"/>
      <c r="E55" s="90"/>
      <c r="F55" s="91"/>
      <c r="G55" s="92"/>
      <c r="H55" s="93"/>
      <c r="I55" s="93"/>
      <c r="J55" s="94"/>
      <c r="K55" s="90"/>
    </row>
    <row r="56" ht="14.25">
      <c r="A56" s="90"/>
      <c r="B56" s="90"/>
      <c r="C56" s="90"/>
      <c r="D56" s="90"/>
      <c r="E56" s="90"/>
      <c r="F56" s="91"/>
      <c r="G56" s="92"/>
      <c r="H56" s="93"/>
      <c r="I56" s="93"/>
      <c r="J56" s="94"/>
      <c r="K56" s="90"/>
    </row>
    <row r="57" ht="14.25">
      <c r="A57" s="90"/>
      <c r="B57" s="90"/>
      <c r="C57" s="90"/>
      <c r="D57" s="90"/>
      <c r="E57" s="90"/>
      <c r="F57" s="91"/>
      <c r="G57" s="92"/>
      <c r="H57" s="93"/>
      <c r="I57" s="93"/>
      <c r="J57" s="94"/>
      <c r="K57" s="90"/>
    </row>
    <row r="58" ht="14.25">
      <c r="A58" s="90"/>
      <c r="B58" s="90"/>
      <c r="C58" s="90"/>
      <c r="D58" s="90"/>
      <c r="E58" s="90"/>
      <c r="F58" s="91"/>
      <c r="G58" s="92"/>
      <c r="H58" s="93"/>
      <c r="I58" s="93"/>
      <c r="J58" s="94"/>
      <c r="K58" s="90"/>
    </row>
    <row r="59" ht="14.25">
      <c r="A59" s="90"/>
      <c r="B59" s="90"/>
      <c r="C59" s="90"/>
      <c r="D59" s="90"/>
      <c r="E59" s="90"/>
      <c r="F59" s="91"/>
      <c r="G59" s="92"/>
      <c r="H59" s="93"/>
      <c r="I59" s="93"/>
      <c r="J59" s="94"/>
      <c r="K59" s="90"/>
    </row>
    <row r="60" ht="14.25">
      <c r="A60" s="90"/>
      <c r="B60" s="90"/>
      <c r="C60" s="90"/>
      <c r="D60" s="90"/>
      <c r="E60" s="90"/>
      <c r="F60" s="91"/>
      <c r="G60" s="92"/>
      <c r="H60" s="93"/>
      <c r="I60" s="93"/>
      <c r="J60" s="94"/>
      <c r="K60" s="90"/>
    </row>
    <row r="61" ht="14.25">
      <c r="A61" s="90"/>
      <c r="B61" s="90"/>
      <c r="C61" s="90"/>
      <c r="D61" s="90"/>
      <c r="E61" s="90"/>
      <c r="F61" s="91"/>
      <c r="G61" s="92"/>
      <c r="H61" s="93"/>
      <c r="I61" s="93"/>
      <c r="J61" s="94"/>
      <c r="K61" s="90"/>
    </row>
    <row r="62" ht="14.25">
      <c r="A62" s="90"/>
      <c r="B62" s="90"/>
      <c r="C62" s="90"/>
      <c r="D62" s="90"/>
      <c r="E62" s="90"/>
      <c r="F62" s="91"/>
      <c r="G62" s="92"/>
      <c r="H62" s="93"/>
      <c r="I62" s="93"/>
      <c r="J62" s="94"/>
      <c r="K62" s="90"/>
    </row>
    <row r="63" ht="14.25">
      <c r="A63" s="90"/>
      <c r="B63" s="90"/>
      <c r="C63" s="90"/>
      <c r="D63" s="90"/>
      <c r="E63" s="90"/>
      <c r="F63" s="91"/>
      <c r="G63" s="92"/>
      <c r="H63" s="93"/>
      <c r="I63" s="93"/>
      <c r="J63" s="94"/>
      <c r="K63" s="90"/>
    </row>
    <row r="64" ht="14.25">
      <c r="A64" s="90"/>
      <c r="B64" s="90"/>
      <c r="C64" s="90"/>
      <c r="D64" s="90"/>
      <c r="E64" s="90"/>
      <c r="F64" s="91"/>
      <c r="G64" s="92"/>
      <c r="H64" s="93"/>
      <c r="I64" s="93"/>
      <c r="J64" s="94"/>
      <c r="K64" s="90"/>
    </row>
    <row r="65" ht="14.25">
      <c r="A65" s="90"/>
      <c r="B65" s="90"/>
      <c r="C65" s="90"/>
      <c r="D65" s="90"/>
      <c r="E65" s="90"/>
      <c r="F65" s="91"/>
      <c r="G65" s="92"/>
      <c r="H65" s="93"/>
      <c r="I65" s="93"/>
      <c r="J65" s="94"/>
      <c r="K65" s="90"/>
    </row>
    <row r="66" ht="14.25">
      <c r="A66" s="90"/>
      <c r="B66" s="90"/>
      <c r="C66" s="90"/>
      <c r="D66" s="90"/>
      <c r="E66" s="90"/>
      <c r="F66" s="91"/>
      <c r="G66" s="92"/>
      <c r="H66" s="93"/>
      <c r="I66" s="93"/>
      <c r="J66" s="94"/>
      <c r="K66" s="90"/>
    </row>
    <row r="67" ht="14.25">
      <c r="A67" s="90"/>
      <c r="B67" s="90"/>
      <c r="C67" s="90"/>
      <c r="D67" s="90"/>
      <c r="E67" s="90"/>
      <c r="F67" s="91"/>
      <c r="G67" s="92"/>
      <c r="H67" s="93"/>
      <c r="I67" s="93"/>
      <c r="J67" s="94"/>
      <c r="K67" s="90"/>
    </row>
    <row r="68" ht="14.25">
      <c r="A68" s="90"/>
      <c r="B68" s="90"/>
      <c r="C68" s="90"/>
      <c r="D68" s="90"/>
      <c r="E68" s="90"/>
      <c r="F68" s="91"/>
      <c r="G68" s="92"/>
      <c r="H68" s="93"/>
      <c r="I68" s="93"/>
      <c r="J68" s="94"/>
      <c r="K68" s="90"/>
    </row>
    <row r="69" ht="14.25">
      <c r="A69" s="90"/>
      <c r="B69" s="90"/>
      <c r="C69" s="90"/>
      <c r="D69" s="90"/>
      <c r="E69" s="90"/>
      <c r="F69" s="91"/>
      <c r="G69" s="92"/>
      <c r="H69" s="93"/>
      <c r="I69" s="93"/>
      <c r="J69" s="94"/>
      <c r="K69" s="90"/>
    </row>
    <row r="70" ht="14.25">
      <c r="A70" s="90"/>
      <c r="B70" s="90"/>
      <c r="C70" s="90"/>
      <c r="D70" s="90"/>
      <c r="E70" s="90"/>
      <c r="F70" s="91"/>
      <c r="G70" s="92"/>
      <c r="H70" s="93"/>
      <c r="I70" s="93"/>
      <c r="J70" s="94"/>
      <c r="K70" s="90"/>
    </row>
    <row r="71" ht="14.25">
      <c r="A71" s="90"/>
      <c r="B71" s="90"/>
      <c r="C71" s="90"/>
      <c r="D71" s="90"/>
      <c r="E71" s="90"/>
      <c r="F71" s="91"/>
      <c r="G71" s="92"/>
      <c r="H71" s="93"/>
      <c r="I71" s="93"/>
      <c r="J71" s="94"/>
      <c r="K71" s="90"/>
    </row>
    <row r="72" ht="14.25">
      <c r="A72" s="90"/>
      <c r="B72" s="90"/>
      <c r="C72" s="90"/>
      <c r="D72" s="90"/>
      <c r="E72" s="90"/>
      <c r="F72" s="91"/>
      <c r="G72" s="92"/>
      <c r="H72" s="93"/>
      <c r="I72" s="93"/>
      <c r="J72" s="94"/>
      <c r="K72" s="90"/>
    </row>
    <row r="73" ht="14.25">
      <c r="A73" s="90"/>
      <c r="B73" s="90"/>
      <c r="C73" s="90"/>
      <c r="D73" s="90"/>
      <c r="E73" s="90"/>
      <c r="F73" s="91"/>
      <c r="G73" s="92"/>
      <c r="H73" s="93"/>
      <c r="I73" s="93"/>
      <c r="J73" s="94"/>
      <c r="K73" s="90"/>
    </row>
    <row r="74" ht="14.25">
      <c r="A74" s="90"/>
      <c r="B74" s="90"/>
      <c r="C74" s="90"/>
      <c r="D74" s="90"/>
      <c r="E74" s="90"/>
      <c r="F74" s="91"/>
      <c r="G74" s="92"/>
      <c r="H74" s="93"/>
      <c r="I74" s="93"/>
      <c r="J74" s="94"/>
      <c r="K74" s="90"/>
    </row>
    <row r="75" ht="14.25">
      <c r="A75" s="90"/>
      <c r="B75" s="90"/>
      <c r="C75" s="90"/>
      <c r="D75" s="90"/>
      <c r="E75" s="90"/>
      <c r="F75" s="91"/>
      <c r="G75" s="92"/>
      <c r="H75" s="93"/>
      <c r="I75" s="93"/>
      <c r="J75" s="94"/>
      <c r="K75" s="90"/>
    </row>
    <row r="76" ht="14.25">
      <c r="A76" s="90"/>
      <c r="B76" s="90"/>
      <c r="C76" s="90"/>
      <c r="D76" s="90"/>
      <c r="E76" s="90"/>
      <c r="F76" s="91"/>
      <c r="G76" s="92"/>
      <c r="H76" s="93"/>
      <c r="I76" s="93"/>
      <c r="J76" s="94"/>
      <c r="K76" s="90"/>
    </row>
    <row r="77" ht="14.25">
      <c r="A77" s="90"/>
      <c r="B77" s="90"/>
      <c r="C77" s="90"/>
      <c r="D77" s="90"/>
      <c r="E77" s="90"/>
      <c r="F77" s="91"/>
      <c r="G77" s="92"/>
      <c r="H77" s="93"/>
      <c r="I77" s="93"/>
      <c r="J77" s="94"/>
      <c r="K77" s="90"/>
    </row>
    <row r="78" ht="14.25">
      <c r="A78" s="90"/>
      <c r="B78" s="90"/>
      <c r="C78" s="90"/>
      <c r="D78" s="90"/>
      <c r="E78" s="90"/>
      <c r="F78" s="91"/>
      <c r="G78" s="92"/>
      <c r="H78" s="93"/>
      <c r="I78" s="93"/>
      <c r="J78" s="94"/>
      <c r="K78" s="90"/>
    </row>
    <row r="79" ht="14.25">
      <c r="A79" s="90"/>
      <c r="B79" s="90"/>
      <c r="C79" s="90"/>
      <c r="D79" s="90"/>
      <c r="E79" s="90"/>
      <c r="F79" s="91"/>
      <c r="G79" s="92"/>
      <c r="H79" s="93"/>
      <c r="I79" s="93"/>
      <c r="J79" s="94"/>
      <c r="K79" s="90"/>
    </row>
    <row r="80" ht="14.25">
      <c r="A80" s="90"/>
      <c r="B80" s="90"/>
      <c r="C80" s="90"/>
      <c r="D80" s="90"/>
      <c r="E80" s="90"/>
      <c r="F80" s="91"/>
      <c r="G80" s="92"/>
      <c r="H80" s="93"/>
      <c r="I80" s="93"/>
      <c r="J80" s="94"/>
      <c r="K80" s="90"/>
    </row>
    <row r="81" ht="14.25">
      <c r="A81" s="90"/>
      <c r="B81" s="90"/>
      <c r="C81" s="90"/>
      <c r="D81" s="90"/>
      <c r="E81" s="90"/>
      <c r="F81" s="91"/>
      <c r="G81" s="92"/>
      <c r="H81" s="93"/>
      <c r="I81" s="93"/>
      <c r="J81" s="94"/>
      <c r="K81" s="90"/>
    </row>
    <row r="82" ht="14.25">
      <c r="A82" s="90"/>
      <c r="B82" s="90"/>
      <c r="C82" s="90"/>
      <c r="D82" s="90"/>
      <c r="E82" s="90"/>
      <c r="F82" s="91"/>
      <c r="G82" s="92"/>
      <c r="H82" s="93"/>
      <c r="I82" s="93"/>
      <c r="J82" s="94"/>
      <c r="K82" s="90"/>
    </row>
    <row r="83" ht="14.25">
      <c r="A83" s="90"/>
      <c r="B83" s="90"/>
      <c r="C83" s="90"/>
      <c r="D83" s="90"/>
      <c r="E83" s="90"/>
      <c r="F83" s="91"/>
      <c r="G83" s="92"/>
      <c r="H83" s="93"/>
      <c r="I83" s="93"/>
      <c r="J83" s="94"/>
      <c r="K83" s="90"/>
    </row>
    <row r="84" ht="14.25">
      <c r="A84" s="90"/>
      <c r="B84" s="90"/>
      <c r="C84" s="90"/>
      <c r="D84" s="90"/>
      <c r="E84" s="90"/>
      <c r="F84" s="91"/>
      <c r="G84" s="92"/>
      <c r="H84" s="93"/>
      <c r="I84" s="93"/>
      <c r="J84" s="94"/>
      <c r="K84" s="90"/>
    </row>
    <row r="85" ht="14.25">
      <c r="A85" s="90"/>
      <c r="B85" s="90"/>
      <c r="C85" s="90"/>
      <c r="D85" s="90"/>
      <c r="E85" s="90"/>
      <c r="F85" s="91"/>
      <c r="G85" s="92"/>
      <c r="H85" s="93"/>
      <c r="I85" s="93"/>
      <c r="J85" s="94"/>
      <c r="K85" s="90"/>
    </row>
    <row r="86" ht="14.25">
      <c r="A86" s="90"/>
      <c r="B86" s="90"/>
      <c r="C86" s="90"/>
      <c r="D86" s="90"/>
      <c r="E86" s="90"/>
      <c r="F86" s="91"/>
      <c r="G86" s="92"/>
      <c r="H86" s="93"/>
      <c r="I86" s="93"/>
      <c r="J86" s="94"/>
      <c r="K86" s="90"/>
    </row>
    <row r="87" ht="14.25">
      <c r="A87" s="90"/>
      <c r="B87" s="90"/>
      <c r="C87" s="90"/>
      <c r="D87" s="90"/>
      <c r="E87" s="90"/>
      <c r="F87" s="91"/>
      <c r="G87" s="92"/>
      <c r="H87" s="93"/>
      <c r="I87" s="93"/>
      <c r="J87" s="94"/>
      <c r="K87" s="90"/>
    </row>
    <row r="88" ht="14.25">
      <c r="A88" s="90"/>
      <c r="B88" s="90"/>
      <c r="C88" s="90"/>
      <c r="D88" s="90"/>
      <c r="E88" s="90"/>
      <c r="F88" s="91"/>
      <c r="G88" s="92"/>
      <c r="H88" s="93"/>
      <c r="I88" s="93"/>
      <c r="J88" s="94"/>
      <c r="K88" s="90"/>
    </row>
    <row r="89" ht="14.25">
      <c r="A89" s="90"/>
      <c r="B89" s="90"/>
      <c r="C89" s="90"/>
      <c r="D89" s="90"/>
      <c r="E89" s="90"/>
      <c r="F89" s="91"/>
      <c r="G89" s="92"/>
      <c r="H89" s="93"/>
      <c r="I89" s="93"/>
      <c r="J89" s="94"/>
      <c r="K89" s="90"/>
    </row>
    <row r="90" ht="14.25">
      <c r="A90" s="90"/>
      <c r="B90" s="90"/>
      <c r="C90" s="90"/>
      <c r="D90" s="90"/>
      <c r="E90" s="90"/>
      <c r="F90" s="91"/>
      <c r="G90" s="92"/>
      <c r="H90" s="93"/>
      <c r="I90" s="93"/>
      <c r="J90" s="94"/>
      <c r="K90" s="90"/>
    </row>
    <row r="91" ht="14.25">
      <c r="A91" s="90"/>
      <c r="B91" s="90"/>
      <c r="C91" s="90"/>
      <c r="D91" s="90"/>
      <c r="E91" s="90"/>
      <c r="F91" s="91"/>
      <c r="G91" s="92"/>
      <c r="H91" s="93"/>
      <c r="I91" s="93"/>
      <c r="J91" s="94"/>
      <c r="K91" s="90"/>
    </row>
    <row r="92" ht="14.25">
      <c r="A92" s="90"/>
      <c r="B92" s="90"/>
      <c r="C92" s="90"/>
      <c r="D92" s="90"/>
      <c r="E92" s="90"/>
      <c r="F92" s="91"/>
      <c r="G92" s="92"/>
      <c r="H92" s="93"/>
      <c r="I92" s="93"/>
      <c r="J92" s="94"/>
      <c r="K92" s="90"/>
    </row>
    <row r="93" ht="14.25">
      <c r="A93" s="90"/>
      <c r="B93" s="90"/>
      <c r="C93" s="90"/>
      <c r="D93" s="90"/>
      <c r="E93" s="90"/>
      <c r="F93" s="91"/>
      <c r="G93" s="92"/>
      <c r="H93" s="93"/>
      <c r="I93" s="93"/>
      <c r="J93" s="94"/>
      <c r="K93" s="90"/>
    </row>
    <row r="94" ht="14.25">
      <c r="A94" s="90"/>
      <c r="B94" s="90"/>
      <c r="C94" s="90"/>
      <c r="D94" s="90"/>
      <c r="E94" s="90"/>
      <c r="F94" s="91"/>
      <c r="G94" s="92"/>
      <c r="H94" s="93"/>
      <c r="I94" s="93"/>
      <c r="J94" s="94"/>
      <c r="K94" s="90"/>
    </row>
    <row r="95" ht="14.25">
      <c r="A95" s="90"/>
      <c r="B95" s="90"/>
      <c r="C95" s="90"/>
      <c r="D95" s="90"/>
      <c r="E95" s="90"/>
      <c r="F95" s="91"/>
      <c r="G95" s="92"/>
      <c r="H95" s="93"/>
      <c r="I95" s="93"/>
      <c r="J95" s="94"/>
      <c r="K95" s="90"/>
    </row>
    <row r="96" ht="14.25">
      <c r="A96" s="90"/>
      <c r="B96" s="90"/>
      <c r="C96" s="90"/>
      <c r="D96" s="90"/>
      <c r="E96" s="90"/>
      <c r="F96" s="91"/>
      <c r="G96" s="92"/>
      <c r="H96" s="93"/>
      <c r="I96" s="93"/>
      <c r="J96" s="94"/>
      <c r="K96" s="90"/>
    </row>
    <row r="97" ht="14.25">
      <c r="A97" s="90"/>
      <c r="B97" s="90"/>
      <c r="C97" s="90"/>
      <c r="D97" s="90"/>
      <c r="E97" s="90"/>
      <c r="F97" s="91"/>
      <c r="G97" s="92"/>
      <c r="H97" s="93"/>
      <c r="I97" s="93"/>
      <c r="J97" s="94"/>
      <c r="K97" s="90"/>
    </row>
    <row r="98" ht="14.25">
      <c r="A98" s="90"/>
      <c r="B98" s="90"/>
      <c r="C98" s="90"/>
      <c r="D98" s="90"/>
      <c r="E98" s="90"/>
      <c r="F98" s="91"/>
      <c r="G98" s="92"/>
      <c r="H98" s="93"/>
      <c r="I98" s="93"/>
      <c r="J98" s="94"/>
      <c r="K98" s="90"/>
    </row>
    <row r="99" ht="14.25">
      <c r="A99" s="90"/>
      <c r="B99" s="90"/>
      <c r="C99" s="90"/>
      <c r="D99" s="90"/>
      <c r="E99" s="90"/>
      <c r="F99" s="91"/>
      <c r="G99" s="92"/>
      <c r="H99" s="93"/>
      <c r="I99" s="93"/>
      <c r="J99" s="94"/>
      <c r="K99" s="90"/>
    </row>
    <row r="100" ht="14.25">
      <c r="A100" s="90"/>
      <c r="B100" s="90"/>
      <c r="C100" s="90"/>
      <c r="D100" s="90"/>
      <c r="E100" s="90"/>
      <c r="F100" s="91"/>
      <c r="G100" s="92"/>
      <c r="H100" s="93"/>
      <c r="I100" s="93"/>
      <c r="J100" s="94"/>
      <c r="K100" s="90"/>
    </row>
    <row r="101" ht="14.25">
      <c r="A101" s="90"/>
      <c r="B101" s="90"/>
      <c r="C101" s="90"/>
      <c r="D101" s="90"/>
      <c r="E101" s="90"/>
      <c r="F101" s="91"/>
      <c r="G101" s="92"/>
      <c r="H101" s="93"/>
      <c r="I101" s="93"/>
      <c r="J101" s="94"/>
      <c r="K101" s="90"/>
    </row>
    <row r="102" ht="14.25">
      <c r="A102" s="90"/>
      <c r="B102" s="90"/>
      <c r="C102" s="90"/>
      <c r="D102" s="90"/>
      <c r="E102" s="90"/>
      <c r="F102" s="91"/>
      <c r="G102" s="92"/>
      <c r="H102" s="93"/>
      <c r="I102" s="93"/>
      <c r="J102" s="94"/>
      <c r="K102" s="90"/>
    </row>
    <row r="103" ht="14.25">
      <c r="A103" s="90"/>
      <c r="B103" s="90"/>
      <c r="C103" s="90"/>
      <c r="D103" s="90"/>
      <c r="E103" s="90"/>
      <c r="F103" s="91"/>
      <c r="G103" s="92"/>
      <c r="H103" s="93"/>
      <c r="I103" s="93"/>
      <c r="J103" s="94"/>
      <c r="K103" s="90"/>
    </row>
    <row r="104" ht="14.25">
      <c r="A104" s="90"/>
      <c r="B104" s="90"/>
      <c r="C104" s="90"/>
      <c r="D104" s="90"/>
      <c r="E104" s="90"/>
      <c r="F104" s="91"/>
      <c r="G104" s="92"/>
      <c r="H104" s="93"/>
      <c r="I104" s="93"/>
      <c r="J104" s="94"/>
      <c r="K104" s="90"/>
    </row>
    <row r="105" ht="14.25">
      <c r="A105" s="90"/>
      <c r="B105" s="90"/>
      <c r="C105" s="90"/>
      <c r="D105" s="90"/>
      <c r="E105" s="90"/>
      <c r="F105" s="91"/>
      <c r="G105" s="92"/>
      <c r="H105" s="93"/>
      <c r="I105" s="93"/>
      <c r="J105" s="94"/>
      <c r="K105" s="90"/>
    </row>
    <row r="106" ht="14.25">
      <c r="A106" s="90"/>
      <c r="B106" s="90"/>
      <c r="C106" s="90"/>
      <c r="D106" s="90"/>
      <c r="E106" s="90"/>
      <c r="F106" s="91"/>
      <c r="G106" s="92"/>
      <c r="H106" s="93"/>
      <c r="I106" s="93"/>
      <c r="J106" s="94"/>
      <c r="K106" s="90"/>
    </row>
    <row r="107" ht="14.25">
      <c r="A107" s="90"/>
      <c r="B107" s="90"/>
      <c r="C107" s="90"/>
      <c r="D107" s="90"/>
      <c r="E107" s="90"/>
      <c r="F107" s="91"/>
      <c r="G107" s="92"/>
      <c r="H107" s="93"/>
      <c r="I107" s="93"/>
      <c r="J107" s="94"/>
      <c r="K107" s="90"/>
    </row>
    <row r="108" ht="14.25">
      <c r="A108" s="90"/>
      <c r="B108" s="90"/>
      <c r="C108" s="90"/>
      <c r="D108" s="90"/>
      <c r="E108" s="90"/>
      <c r="F108" s="91"/>
      <c r="G108" s="92"/>
      <c r="H108" s="93"/>
      <c r="I108" s="93"/>
      <c r="J108" s="94"/>
      <c r="K108" s="90"/>
    </row>
    <row r="109" ht="14.25">
      <c r="A109" s="90"/>
      <c r="B109" s="90"/>
      <c r="C109" s="90"/>
      <c r="D109" s="90"/>
      <c r="E109" s="90"/>
      <c r="F109" s="91"/>
      <c r="G109" s="92"/>
      <c r="H109" s="93"/>
      <c r="I109" s="93"/>
      <c r="J109" s="94"/>
      <c r="K109" s="90"/>
    </row>
    <row r="110" ht="14.25">
      <c r="A110" s="90"/>
      <c r="B110" s="90"/>
      <c r="C110" s="90"/>
      <c r="D110" s="90"/>
      <c r="E110" s="90"/>
      <c r="F110" s="91"/>
      <c r="G110" s="92"/>
      <c r="H110" s="93"/>
      <c r="I110" s="93"/>
      <c r="J110" s="94"/>
      <c r="K110" s="90"/>
    </row>
    <row r="111" ht="14.25">
      <c r="A111" s="90"/>
      <c r="B111" s="90"/>
      <c r="C111" s="90"/>
      <c r="D111" s="90"/>
      <c r="E111" s="90"/>
      <c r="F111" s="91"/>
      <c r="G111" s="92"/>
      <c r="H111" s="93"/>
      <c r="I111" s="93"/>
      <c r="J111" s="94"/>
      <c r="K111" s="90"/>
    </row>
    <row r="112" ht="14.25">
      <c r="A112" s="90"/>
      <c r="B112" s="90"/>
      <c r="C112" s="90"/>
      <c r="D112" s="90"/>
      <c r="E112" s="90"/>
      <c r="F112" s="91"/>
      <c r="G112" s="92"/>
      <c r="H112" s="93"/>
      <c r="I112" s="93"/>
      <c r="J112" s="94"/>
      <c r="K112" s="90"/>
    </row>
    <row r="113" ht="14.25">
      <c r="A113" s="90"/>
      <c r="B113" s="90"/>
      <c r="C113" s="90"/>
      <c r="D113" s="90"/>
      <c r="E113" s="90"/>
      <c r="F113" s="91"/>
      <c r="G113" s="92"/>
      <c r="H113" s="93"/>
      <c r="I113" s="93"/>
      <c r="J113" s="94"/>
      <c r="K113" s="90"/>
    </row>
    <row r="114" ht="14.25">
      <c r="A114" s="90"/>
      <c r="B114" s="90"/>
      <c r="C114" s="90"/>
      <c r="D114" s="90"/>
      <c r="E114" s="90"/>
      <c r="F114" s="91"/>
      <c r="G114" s="92"/>
      <c r="H114" s="93"/>
      <c r="I114" s="93"/>
      <c r="J114" s="94"/>
      <c r="K114" s="90"/>
    </row>
    <row r="115" ht="14.25">
      <c r="A115" s="90"/>
      <c r="B115" s="90"/>
      <c r="C115" s="90"/>
      <c r="D115" s="90"/>
      <c r="E115" s="90"/>
      <c r="F115" s="91"/>
      <c r="G115" s="92"/>
      <c r="H115" s="93"/>
      <c r="I115" s="93"/>
      <c r="J115" s="94"/>
      <c r="K115" s="90"/>
    </row>
    <row r="116" ht="14.25">
      <c r="A116" s="90"/>
      <c r="B116" s="90"/>
      <c r="C116" s="90"/>
      <c r="D116" s="90"/>
      <c r="E116" s="90"/>
      <c r="F116" s="91"/>
      <c r="G116" s="92"/>
      <c r="H116" s="93"/>
      <c r="I116" s="93"/>
      <c r="J116" s="94"/>
      <c r="K116" s="90"/>
    </row>
    <row r="117" ht="14.25">
      <c r="A117" s="90"/>
      <c r="B117" s="90"/>
      <c r="C117" s="90"/>
      <c r="D117" s="90"/>
      <c r="E117" s="90"/>
      <c r="F117" s="91"/>
      <c r="G117" s="92"/>
      <c r="H117" s="93"/>
      <c r="I117" s="93"/>
      <c r="J117" s="94"/>
      <c r="K117" s="90"/>
    </row>
    <row r="118" ht="14.25">
      <c r="A118" s="90"/>
      <c r="B118" s="90"/>
      <c r="C118" s="90"/>
      <c r="D118" s="90"/>
      <c r="E118" s="90"/>
      <c r="F118" s="91"/>
      <c r="G118" s="92"/>
      <c r="H118" s="93"/>
      <c r="I118" s="93"/>
      <c r="J118" s="94"/>
      <c r="K118" s="90"/>
    </row>
    <row r="119" ht="14.25">
      <c r="A119" s="90"/>
      <c r="B119" s="90"/>
      <c r="C119" s="90"/>
      <c r="D119" s="90"/>
      <c r="E119" s="90"/>
      <c r="F119" s="91"/>
      <c r="G119" s="92"/>
      <c r="H119" s="93"/>
      <c r="I119" s="93"/>
      <c r="J119" s="94"/>
      <c r="K119" s="90"/>
    </row>
    <row r="120" ht="14.25">
      <c r="A120" s="90"/>
      <c r="B120" s="90"/>
      <c r="C120" s="90"/>
      <c r="D120" s="90"/>
      <c r="E120" s="90"/>
      <c r="F120" s="91"/>
      <c r="G120" s="92"/>
      <c r="H120" s="93"/>
      <c r="I120" s="93"/>
      <c r="J120" s="94"/>
      <c r="K120" s="90"/>
    </row>
    <row r="121" ht="14.25">
      <c r="A121" s="90"/>
      <c r="B121" s="90"/>
      <c r="C121" s="90"/>
      <c r="D121" s="90"/>
      <c r="E121" s="90"/>
      <c r="F121" s="91"/>
      <c r="G121" s="92"/>
      <c r="H121" s="93"/>
      <c r="I121" s="93"/>
      <c r="J121" s="94"/>
      <c r="K121" s="90"/>
    </row>
    <row r="122" ht="14.25">
      <c r="A122" s="90"/>
      <c r="B122" s="90"/>
      <c r="C122" s="90"/>
      <c r="D122" s="90"/>
      <c r="E122" s="90"/>
      <c r="F122" s="91"/>
      <c r="G122" s="92"/>
      <c r="H122" s="93"/>
      <c r="I122" s="93"/>
      <c r="J122" s="94"/>
      <c r="K122" s="90"/>
    </row>
    <row r="123" ht="14.25">
      <c r="A123" s="90"/>
      <c r="B123" s="90"/>
      <c r="C123" s="90"/>
      <c r="D123" s="90"/>
      <c r="E123" s="90"/>
      <c r="F123" s="91"/>
      <c r="G123" s="92"/>
      <c r="H123" s="93"/>
      <c r="I123" s="93"/>
      <c r="J123" s="94"/>
      <c r="K123" s="90"/>
    </row>
    <row r="124" ht="14.25">
      <c r="A124" s="90"/>
      <c r="B124" s="90"/>
      <c r="C124" s="90"/>
      <c r="D124" s="90"/>
      <c r="E124" s="90"/>
      <c r="F124" s="91"/>
      <c r="G124" s="92"/>
      <c r="H124" s="93"/>
      <c r="I124" s="93"/>
      <c r="J124" s="94"/>
      <c r="K124" s="90"/>
    </row>
  </sheetData>
  <mergeCells count="9">
    <mergeCell ref="H2:J2"/>
    <mergeCell ref="C5:I5"/>
    <mergeCell ref="A6:J6"/>
    <mergeCell ref="A10:J10"/>
    <mergeCell ref="B12:C12"/>
    <mergeCell ref="B13:C13"/>
    <mergeCell ref="B14:C14"/>
    <mergeCell ref="I22:J22"/>
    <mergeCell ref="B26:C26"/>
  </mergeCells>
  <printOptions headings="0" gridLines="0"/>
  <pageMargins left="0.51181102362204722" right="0" top="0.35433070866141736" bottom="0.55118110236220474" header="0.31496062992125984" footer="0.31496062992125984"/>
  <pageSetup paperSize="9" scale="4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Карева Ольга Викторовна</dc:creator>
  <cp:lastModifiedBy>ivanova_sa</cp:lastModifiedBy>
  <cp:revision>3</cp:revision>
  <dcterms:created xsi:type="dcterms:W3CDTF">2022-02-16T04:00:35Z</dcterms:created>
  <dcterms:modified xsi:type="dcterms:W3CDTF">2026-07-02T00:58:40Z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